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or.pigac\OneDrive - dbr.si\Dokumenti\02-NEŽIVILA\JN\01 - ODPRTI POSTOPEK\CELOOBRAZNE MASKE\RD\"/>
    </mc:Choice>
  </mc:AlternateContent>
  <xr:revisionPtr revIDLastSave="10" documentId="8_{423372C9-39F3-4241-B1E5-D6EF2C3C1BEF}" xr6:coauthVersionLast="36" xr6:coauthVersionMax="36" xr10:uidLastSave="{A1BF48BD-F3C1-4CCE-BAE8-8F70E5DB0257}"/>
  <bookViews>
    <workbookView xWindow="0" yWindow="0" windowWidth="38400" windowHeight="17505" xr2:uid="{21850946-FC55-4AB9-94B4-FAFCB335E0A2}"/>
  </bookViews>
  <sheets>
    <sheet name="List1" sheetId="2" r:id="rId1"/>
  </sheets>
  <definedNames>
    <definedName name="_Hlk121315118" localSheetId="0">List1!#REF!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4" i="2" l="1"/>
  <c r="J118" i="2"/>
  <c r="G118" i="2" s="1"/>
  <c r="J78" i="2" l="1"/>
  <c r="J77" i="2"/>
  <c r="J56" i="2"/>
  <c r="J55" i="2"/>
  <c r="J28" i="2"/>
  <c r="J27" i="2"/>
  <c r="J96" i="2"/>
  <c r="G96" i="2" s="1"/>
  <c r="G92" i="2"/>
  <c r="J88" i="2"/>
  <c r="J74" i="2"/>
  <c r="G74" i="2" s="1"/>
  <c r="G70" i="2"/>
  <c r="J52" i="2"/>
  <c r="G52" i="2" s="1"/>
  <c r="G48" i="2"/>
  <c r="J24" i="2"/>
  <c r="G20" i="2"/>
  <c r="J29" i="2" l="1"/>
  <c r="J57" i="2"/>
  <c r="J79" i="2"/>
  <c r="G24" i="2"/>
  <c r="J122" i="2"/>
  <c r="J100" i="2"/>
  <c r="J121" i="2" l="1"/>
  <c r="J123" i="2" s="1"/>
  <c r="J99" i="2"/>
  <c r="J101" i="2" s="1"/>
  <c r="F48" i="2"/>
  <c r="J48" i="2" s="1"/>
  <c r="J58" i="2" l="1"/>
  <c r="F114" i="2"/>
  <c r="J114" i="2" s="1"/>
  <c r="J124" i="2" s="1"/>
  <c r="F92" i="2"/>
  <c r="J92" i="2" s="1"/>
  <c r="J102" i="2" s="1"/>
  <c r="J104" i="2" s="1"/>
  <c r="F70" i="2"/>
  <c r="J70" i="2" s="1"/>
  <c r="J80" i="2" s="1"/>
  <c r="F20" i="2"/>
  <c r="J20" i="2" s="1"/>
  <c r="J30" i="2" s="1"/>
  <c r="G124" i="2" l="1"/>
  <c r="G102" i="2"/>
  <c r="G80" i="2"/>
  <c r="J42" i="2"/>
  <c r="J43" i="2" s="1"/>
  <c r="J110" i="2"/>
  <c r="J126" i="2" s="1"/>
  <c r="J66" i="2"/>
  <c r="J82" i="2" s="1"/>
  <c r="J38" i="2"/>
  <c r="J39" i="2" s="1"/>
  <c r="J14" i="2"/>
  <c r="J15" i="2" s="1"/>
  <c r="J44" i="2" l="1"/>
  <c r="J60" i="2" s="1"/>
  <c r="J10" i="2"/>
  <c r="J11" i="2" s="1"/>
  <c r="J16" i="2" s="1"/>
  <c r="J32" i="2" s="1"/>
  <c r="J128" i="2" s="1"/>
</calcChain>
</file>

<file path=xl/sharedStrings.xml><?xml version="1.0" encoding="utf-8"?>
<sst xmlns="http://schemas.openxmlformats.org/spreadsheetml/2006/main" count="295" uniqueCount="127">
  <si>
    <t>ODPRTI POSTOPEK – BLAGO + STORITEV</t>
  </si>
  <si>
    <t>Številka: 4301-0003/2024</t>
  </si>
  <si>
    <t>JN BR: 2024-059</t>
  </si>
  <si>
    <r>
      <rPr>
        <b/>
        <sz val="11"/>
        <color rgb="FF000000"/>
        <rFont val="Arial"/>
        <family val="2"/>
        <charset val="238"/>
      </rPr>
      <t xml:space="preserve">Cena, po kateri ponudnik </t>
    </r>
    <r>
      <rPr>
        <b/>
        <sz val="11"/>
        <color rgb="FFFF0000"/>
        <rFont val="Arial"/>
        <family val="2"/>
        <charset val="238"/>
      </rPr>
      <t>odkupi</t>
    </r>
    <r>
      <rPr>
        <b/>
        <sz val="11"/>
        <color rgb="FF000000"/>
        <rFont val="Arial"/>
        <family val="2"/>
        <charset val="238"/>
      </rPr>
      <t xml:space="preserve"> zaščitna sredstva, last ZRSBR:</t>
    </r>
  </si>
  <si>
    <t>VRSTA ALI TIP  BLAGA</t>
  </si>
  <si>
    <t>PROIZVAJALEC</t>
  </si>
  <si>
    <t>VELIKOST / NIVO ZAŠČITE</t>
  </si>
  <si>
    <t>PAKIRANJE</t>
  </si>
  <si>
    <t>SKUPNA KOLIČINA (kos)</t>
  </si>
  <si>
    <t>EM</t>
  </si>
  <si>
    <t>ROK UPORABE DO</t>
  </si>
  <si>
    <t>CENA / EM                      (brez DDV)</t>
  </si>
  <si>
    <t>SKUPNA VREDNOST             (v EUR brez DDV)</t>
  </si>
  <si>
    <t>SCOTT</t>
  </si>
  <si>
    <t>M/L</t>
  </si>
  <si>
    <t>kos</t>
  </si>
  <si>
    <t>SKUPNA VREDNOST ZA  ODKUP BLAGA BREZ DDV</t>
  </si>
  <si>
    <t>VRSTA ALI TIP BLAGA</t>
  </si>
  <si>
    <t>SKUPNA VREDNOST ZA DOBAVO  BLAGA BREZ DDV</t>
  </si>
  <si>
    <t>RAZLIKA V CENI BREZ DDV</t>
  </si>
  <si>
    <t>Število mesecev skladiščenja</t>
  </si>
  <si>
    <t>Število potrebnih ur za posamezno obnavljanje</t>
  </si>
  <si>
    <t>Skupna vrednost mesečno brez DDV  (v €)</t>
  </si>
  <si>
    <t>SKUPNA PONUDBENA VREDNOST SKLADIŠČENJA IN OBNAVLJANJA BLAGA BREZ DDV</t>
  </si>
  <si>
    <t>SKUPNA POTREBNA SREDSTVA ZA BLAGO, SKLADIŠČENJE IN OBNAVLJANJE BREZ DDV</t>
  </si>
  <si>
    <t>Legenda:</t>
  </si>
  <si>
    <t>izpolni ponudnik</t>
  </si>
  <si>
    <t>P3</t>
  </si>
  <si>
    <t>OBR. -  2.19</t>
  </si>
  <si>
    <r>
      <t xml:space="preserve">Površina
 v m2 </t>
    </r>
    <r>
      <rPr>
        <b/>
        <vertAlign val="superscript"/>
        <sz val="10"/>
        <rFont val="Arial"/>
        <family val="2"/>
        <charset val="238"/>
      </rPr>
      <t>1)</t>
    </r>
  </si>
  <si>
    <r>
      <t>Cena na m2 za en mesec brez DDV</t>
    </r>
    <r>
      <rPr>
        <b/>
        <vertAlign val="superscript"/>
        <sz val="10"/>
        <rFont val="Arial"/>
        <family val="2"/>
        <charset val="238"/>
      </rPr>
      <t xml:space="preserve"> 2)</t>
    </r>
  </si>
  <si>
    <r>
      <t>Vrednost dela v EUR/uro brez DDV</t>
    </r>
    <r>
      <rPr>
        <b/>
        <vertAlign val="superscript"/>
        <sz val="10"/>
        <rFont val="Arial"/>
        <family val="2"/>
        <charset val="238"/>
      </rPr>
      <t xml:space="preserve"> 3)</t>
    </r>
  </si>
  <si>
    <t>SKLOP</t>
  </si>
  <si>
    <t>FILTRI</t>
  </si>
  <si>
    <r>
      <t xml:space="preserve">Število obnavljanj v 108 mesecih </t>
    </r>
    <r>
      <rPr>
        <b/>
        <vertAlign val="superscript"/>
        <sz val="10"/>
        <rFont val="Arial"/>
        <family val="2"/>
        <charset val="238"/>
      </rPr>
      <t>4)</t>
    </r>
  </si>
  <si>
    <t>Promask - maske, torbice in pripadajiči filtri</t>
  </si>
  <si>
    <t>MASKE, TORBICE IN PRIPADAJOČI FILTRI</t>
  </si>
  <si>
    <t xml:space="preserve">PF10 P3 </t>
  </si>
  <si>
    <r>
      <rPr>
        <b/>
        <sz val="11"/>
        <color rgb="FF000000"/>
        <rFont val="Arial"/>
        <family val="2"/>
        <charset val="238"/>
      </rPr>
      <t xml:space="preserve">Cena, po kateri ponudnik </t>
    </r>
    <r>
      <rPr>
        <b/>
        <sz val="11"/>
        <color rgb="FFFF0000"/>
        <rFont val="Arial"/>
        <family val="2"/>
        <charset val="238"/>
      </rPr>
      <t>dobavi</t>
    </r>
    <r>
      <rPr>
        <b/>
        <sz val="11"/>
        <color rgb="FF000000"/>
        <rFont val="Arial"/>
        <family val="2"/>
        <charset val="238"/>
      </rPr>
      <t xml:space="preserve"> zaščitna sredstva:</t>
    </r>
  </si>
  <si>
    <t>SKUPNA CENA ZA SKLOP 1</t>
  </si>
  <si>
    <t>SKUPNA CENA ZA SKLOP 2</t>
  </si>
  <si>
    <t>SKUPNA CENA ZA SKLOP 3</t>
  </si>
  <si>
    <t>SKUPNA CENA ZA SKLOP 4</t>
  </si>
  <si>
    <t>SKUPNA CENA ZA SKLOP 5</t>
  </si>
  <si>
    <t>MASKE - VRSTA ALI TIP BLAGA</t>
  </si>
  <si>
    <t>FILTRI - VRSTA ALI TIP BLAGA</t>
  </si>
  <si>
    <r>
      <t xml:space="preserve">Skladiščenje </t>
    </r>
    <r>
      <rPr>
        <b/>
        <vertAlign val="superscript"/>
        <sz val="10"/>
        <rFont val="Arial"/>
        <family val="2"/>
        <charset val="238"/>
      </rPr>
      <t xml:space="preserve"> 5)</t>
    </r>
  </si>
  <si>
    <t>5) Skladišče ponudnika, v katerem zagotavlja skladiščenje in manipulacijo pri obnavljanju blaga</t>
  </si>
  <si>
    <t>Strošek obnavljanja blaga v skladu s1. in 2. tč. , 3. odst. 23. čl. Osnutka pogodbe (pregled vključno s manipulacijo)</t>
  </si>
  <si>
    <t>Strošek obnavljanja blaga v skladu s 3. tč. , 3. odst. 23. čl. Osnutka pogodbe (pregled vključno s manipulacijo)</t>
  </si>
  <si>
    <t>Strošek obnavljanja blaga v skladu s 1. in 2. tč. , 3. odst. 23. čl. osnutka pogodbe (pregled vključno s manipulacijo)</t>
  </si>
  <si>
    <t>Količina blaga (kos)</t>
  </si>
  <si>
    <t>Cena za kos</t>
  </si>
  <si>
    <t>Število let trajanja pogodbe</t>
  </si>
  <si>
    <r>
      <t xml:space="preserve">MASKE - Skladiščenje </t>
    </r>
    <r>
      <rPr>
        <b/>
        <vertAlign val="superscript"/>
        <sz val="10"/>
        <rFont val="Arial"/>
        <family val="2"/>
        <charset val="238"/>
      </rPr>
      <t xml:space="preserve"> 5)</t>
    </r>
  </si>
  <si>
    <r>
      <t xml:space="preserve">FILTRI - Skladiščenje </t>
    </r>
    <r>
      <rPr>
        <b/>
        <vertAlign val="superscript"/>
        <sz val="10"/>
        <rFont val="Arial"/>
        <family val="2"/>
        <charset val="238"/>
      </rPr>
      <t xml:space="preserve"> 5)</t>
    </r>
  </si>
  <si>
    <r>
      <t xml:space="preserve">Število obnavljanj v 9 letih (108 mesecev) </t>
    </r>
    <r>
      <rPr>
        <b/>
        <vertAlign val="superscript"/>
        <sz val="10"/>
        <rFont val="Arial"/>
        <family val="2"/>
        <charset val="238"/>
      </rPr>
      <t>4)</t>
    </r>
  </si>
  <si>
    <r>
      <t xml:space="preserve">Nakup (novih)  </t>
    </r>
    <r>
      <rPr>
        <b/>
        <sz val="10"/>
        <color rgb="FF000000"/>
        <rFont val="Arial"/>
        <family val="2"/>
        <charset val="238"/>
      </rPr>
      <t>filtrov</t>
    </r>
    <r>
      <rPr>
        <sz val="10"/>
        <color rgb="FF000000"/>
        <rFont val="Arial"/>
        <family val="2"/>
        <charset val="238"/>
      </rPr>
      <t xml:space="preserve"> s pripadajočo opremo</t>
    </r>
  </si>
  <si>
    <r>
      <t xml:space="preserve">Nakup (novih)  </t>
    </r>
    <r>
      <rPr>
        <b/>
        <sz val="10"/>
        <color rgb="FF000000"/>
        <rFont val="Arial"/>
        <family val="2"/>
        <charset val="238"/>
      </rPr>
      <t>filtrov</t>
    </r>
  </si>
  <si>
    <r>
      <t xml:space="preserve">Prodaja (starih) </t>
    </r>
    <r>
      <rPr>
        <b/>
        <sz val="10"/>
        <color rgb="FF000000"/>
        <rFont val="Arial"/>
        <family val="2"/>
        <charset val="238"/>
      </rPr>
      <t>filtrov</t>
    </r>
    <r>
      <rPr>
        <sz val="10"/>
        <color rgb="FF000000"/>
        <rFont val="Arial"/>
        <family val="2"/>
        <charset val="238"/>
      </rPr>
      <t xml:space="preserve"> zaradi obnovitve</t>
    </r>
  </si>
  <si>
    <t>Skupna vrednost brez DDV 
 (v €)</t>
  </si>
  <si>
    <t>1.1</t>
  </si>
  <si>
    <t>1.2</t>
  </si>
  <si>
    <t>5.1</t>
  </si>
  <si>
    <t>5.2</t>
  </si>
  <si>
    <t>4.2</t>
  </si>
  <si>
    <t>4.1</t>
  </si>
  <si>
    <t>3.1</t>
  </si>
  <si>
    <t>3.2</t>
  </si>
  <si>
    <t>2.2</t>
  </si>
  <si>
    <t>2.1</t>
  </si>
  <si>
    <r>
      <t xml:space="preserve">Strošek obnavljanja  </t>
    </r>
    <r>
      <rPr>
        <b/>
        <sz val="10"/>
        <color rgb="FF000000"/>
        <rFont val="Arial"/>
        <family val="2"/>
        <charset val="238"/>
      </rPr>
      <t>filtrov</t>
    </r>
    <r>
      <rPr>
        <sz val="10"/>
        <color rgb="FF000000"/>
        <rFont val="Arial"/>
        <family val="2"/>
        <charset val="238"/>
      </rPr>
      <t xml:space="preserve"> na leto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(skupna vrednost = št.obnavljanj x ure x cena)</t>
    </r>
  </si>
  <si>
    <t xml:space="preserve">4) Priznava se obnavljanje celotne količine skladiščenega blaga v roku 9 let. </t>
  </si>
  <si>
    <t>sc</t>
  </si>
  <si>
    <t>Število obnavljanj v 108 mesecih</t>
  </si>
  <si>
    <t xml:space="preserve">Število obnavljanj v 108 mesecih </t>
  </si>
  <si>
    <t xml:space="preserve">Strošek skladiščenja na mesec  (število m2 x cena na m2 x število mesecev)       </t>
  </si>
  <si>
    <t xml:space="preserve">Strošek skladiščenja (število m2 x cena na m2 x število mesecev)       </t>
  </si>
  <si>
    <r>
      <t xml:space="preserve">Strošek obnavljanja za </t>
    </r>
    <r>
      <rPr>
        <b/>
        <sz val="10"/>
        <color rgb="FF000000"/>
        <rFont val="Arial"/>
        <family val="2"/>
        <charset val="238"/>
      </rPr>
      <t xml:space="preserve">celoobrazne maske s pripadajočo opremo in filtri
</t>
    </r>
    <r>
      <rPr>
        <sz val="10"/>
        <color rgb="FF000000"/>
        <rFont val="Arial"/>
        <family val="2"/>
        <charset val="238"/>
      </rPr>
      <t>(skupna vrednost = št.obnavljanj x ure x cena)</t>
    </r>
  </si>
  <si>
    <t>CELOOBRAZNA MASKA S PRIPADAJOČO OPREMO</t>
  </si>
  <si>
    <r>
      <t xml:space="preserve">Nakup (novih) </t>
    </r>
    <r>
      <rPr>
        <b/>
        <sz val="10"/>
        <color rgb="FF000000"/>
        <rFont val="Arial"/>
        <family val="2"/>
        <charset val="238"/>
      </rPr>
      <t xml:space="preserve">celoobrazne maske s pripadajočo opremo </t>
    </r>
    <r>
      <rPr>
        <sz val="10"/>
        <color rgb="FF000000"/>
        <rFont val="Arial"/>
        <family val="2"/>
        <charset val="238"/>
      </rPr>
      <t>s pripadajočo opremo</t>
    </r>
  </si>
  <si>
    <r>
      <t xml:space="preserve">Prodaja (starih) </t>
    </r>
    <r>
      <rPr>
        <b/>
        <sz val="10"/>
        <color rgb="FF000000"/>
        <rFont val="Arial"/>
        <family val="2"/>
        <charset val="238"/>
      </rPr>
      <t xml:space="preserve">celoobraznIH mask s pripadajočo opremo </t>
    </r>
    <r>
      <rPr>
        <sz val="10"/>
        <color rgb="FF000000"/>
        <rFont val="Arial"/>
        <family val="2"/>
        <charset val="238"/>
      </rPr>
      <t xml:space="preserve"> zaradi obnovitve</t>
    </r>
  </si>
  <si>
    <t>Skupna vrednost obnavljanja brez DDV  (v €)</t>
  </si>
  <si>
    <t>Skupna vrednost skladiščenja brez DDV  (v €)</t>
  </si>
  <si>
    <t>ALI</t>
  </si>
  <si>
    <t>SKLOP 3: NAKUP CELOOBRAZNIH MASK S PRIPADAJOČO OPREMO</t>
  </si>
  <si>
    <r>
      <t xml:space="preserve">SKLOP 1: PRODAJA IN NAKUP </t>
    </r>
    <r>
      <rPr>
        <b/>
        <sz val="14"/>
        <color rgb="FF000000"/>
        <rFont val="Arial"/>
        <family val="2"/>
        <charset val="238"/>
      </rPr>
      <t xml:space="preserve"> CELOOBRAZNIH MASK S PRIPADAJOČO OPREMO </t>
    </r>
  </si>
  <si>
    <r>
      <t xml:space="preserve">SKLOP 2: PRODAJA IN NAKUP </t>
    </r>
    <r>
      <rPr>
        <b/>
        <sz val="14"/>
        <color rgb="FF000000"/>
        <rFont val="Arial"/>
        <family val="2"/>
        <charset val="238"/>
      </rPr>
      <t xml:space="preserve"> FILTROV ZA CELOOBRAZNE MASKE</t>
    </r>
  </si>
  <si>
    <r>
      <t xml:space="preserve">SKLOP 4: NAKUP </t>
    </r>
    <r>
      <rPr>
        <b/>
        <sz val="14"/>
        <color rgb="FF000000"/>
        <rFont val="Arial"/>
        <family val="2"/>
        <charset val="238"/>
      </rPr>
      <t xml:space="preserve"> FILTROV ZA CELOOBRAZNE MASKE</t>
    </r>
  </si>
  <si>
    <r>
      <t xml:space="preserve">SKLOP 5: NAKUP </t>
    </r>
    <r>
      <rPr>
        <b/>
        <sz val="14"/>
        <color rgb="FF000000"/>
        <rFont val="Arial"/>
        <family val="2"/>
        <charset val="238"/>
      </rPr>
      <t xml:space="preserve"> FILTROV ZA CELOOBRAZNE MASKE</t>
    </r>
  </si>
  <si>
    <t>SKLADIŠČENJE</t>
  </si>
  <si>
    <t>4.1.1</t>
  </si>
  <si>
    <t>4.2.1</t>
  </si>
  <si>
    <t>4.2.2</t>
  </si>
  <si>
    <t>OBNAVLJANJE</t>
  </si>
  <si>
    <t>5.1.1</t>
  </si>
  <si>
    <t>5.2.1</t>
  </si>
  <si>
    <t>5.2.2</t>
  </si>
  <si>
    <t>3.1.1</t>
  </si>
  <si>
    <t>3.2.1</t>
  </si>
  <si>
    <t>3.2.2</t>
  </si>
  <si>
    <t>2.2.1</t>
  </si>
  <si>
    <t>2.2.2</t>
  </si>
  <si>
    <t>1.1.1</t>
  </si>
  <si>
    <t>1.2.1</t>
  </si>
  <si>
    <t>1.2.2</t>
  </si>
  <si>
    <t>2.1.1</t>
  </si>
  <si>
    <r>
      <t xml:space="preserve">Strošek obnavljanja  na leto za </t>
    </r>
    <r>
      <rPr>
        <b/>
        <sz val="10"/>
        <color rgb="FF000000"/>
        <rFont val="Arial"/>
        <family val="2"/>
        <charset val="238"/>
      </rPr>
      <t>celoobrazne maske s pripadajočo opremo</t>
    </r>
    <r>
      <rPr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(skupna vrednost = št.obnavljanj x ure x cena)</t>
    </r>
  </si>
  <si>
    <t>Prodaja (starih) celoobraznih mask s pripadajočo opremo zaradi obnovitve</t>
  </si>
  <si>
    <r>
      <t xml:space="preserve">Nakup (novih)  </t>
    </r>
    <r>
      <rPr>
        <b/>
        <sz val="10"/>
        <color rgb="FF000000"/>
        <rFont val="Arial"/>
        <family val="2"/>
        <charset val="238"/>
      </rPr>
      <t xml:space="preserve">celoobraznih mask s pripadajočo opremo </t>
    </r>
    <r>
      <rPr>
        <sz val="10"/>
        <color rgb="FF000000"/>
        <rFont val="Arial"/>
        <family val="2"/>
        <charset val="238"/>
      </rPr>
      <t xml:space="preserve"> s pripadajočo opremo</t>
    </r>
  </si>
  <si>
    <t>1) Maksimalna površina, ki je osnova za obračun za skladiščenje.</t>
  </si>
  <si>
    <t>2) Najvišja cena, ki jo bo naročnik priznal za skladiščenje blaga znaša  4,21 EUR / m2 brez DDV.</t>
  </si>
  <si>
    <t>3) Najvišja cena, ki jo bo naročnik priznal za obnavljanje znaša 5,90 EUR / uro brez DDV</t>
  </si>
  <si>
    <t>Maksimalna cena obnavljanja – razlika med nakupno in prodajno ceno blaga</t>
  </si>
  <si>
    <t>a – število obnavljan blaga, ki jih naročnik prizna *</t>
  </si>
  <si>
    <t>Opomba:</t>
  </si>
  <si>
    <t>* naročnik prizna eno obnavljanje za celotno obdobje skladiščenja blaga</t>
  </si>
  <si>
    <t>c – najvišja dopustna cena za obnavljanje v EUR / uro brez DDV, ki jo naročnik prizna**</t>
  </si>
  <si>
    <t>b – število ur za obnavljanje blaga, ki jih naročnik prizna</t>
  </si>
  <si>
    <t>** najvišja cena, ki jo naročnik prizna za obnavljanje, znaša 5,90 EUR / uro brez DDV</t>
  </si>
  <si>
    <r>
      <t>Razlika med nakupno in prodajno ceno</t>
    </r>
    <r>
      <rPr>
        <b/>
        <sz val="10"/>
        <rFont val="Arial"/>
        <family val="2"/>
        <charset val="238"/>
      </rPr>
      <t xml:space="preserve"> filtrov 6)</t>
    </r>
  </si>
  <si>
    <r>
      <t xml:space="preserve">Razlika med nakupno in prodajno ceno </t>
    </r>
    <r>
      <rPr>
        <b/>
        <sz val="10"/>
        <color rgb="FF000000"/>
        <rFont val="Arial"/>
        <family val="2"/>
        <charset val="238"/>
      </rPr>
      <t>filtrov 6)</t>
    </r>
  </si>
  <si>
    <r>
      <t xml:space="preserve">Razlika med nakupno in prodajno ceno </t>
    </r>
    <r>
      <rPr>
        <b/>
        <sz val="10"/>
        <color rgb="FF000000"/>
        <rFont val="Arial"/>
        <family val="2"/>
        <charset val="238"/>
      </rPr>
      <t>celoobraznih maske s pripadajočo opremo</t>
    </r>
    <r>
      <rPr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6)</t>
    </r>
  </si>
  <si>
    <r>
      <t>Razlika med nakupno in prodajno c</t>
    </r>
    <r>
      <rPr>
        <b/>
        <sz val="10"/>
        <color rgb="FF000000"/>
        <rFont val="Arial"/>
        <family val="2"/>
        <charset val="238"/>
      </rPr>
      <t>enoceloobraznih maske s pripadajočo opremo 6)</t>
    </r>
  </si>
  <si>
    <t>6) Maksimalna dopustna cena obnavljanja = a x b x c</t>
  </si>
  <si>
    <t xml:space="preserve">Strošek skladiščenja na mesec (število m2 x cena na m2 x število mesecev)       </t>
  </si>
  <si>
    <r>
      <t>PREDRAČUN PRODAJA, NAKUP, SKLADIŠČENJE IN OBNAVLJANJE</t>
    </r>
    <r>
      <rPr>
        <b/>
        <sz val="14"/>
        <color rgb="FF000000"/>
        <rFont val="Arial"/>
        <family val="2"/>
        <charset val="238"/>
      </rPr>
      <t xml:space="preserve"> CELOOBRAZNIH MASK S PRIPADAJOČO OPREMO IN </t>
    </r>
    <r>
      <rPr>
        <b/>
        <sz val="14"/>
        <color theme="1"/>
        <rFont val="Arial"/>
        <family val="2"/>
        <charset val="238"/>
      </rPr>
      <t xml:space="preserve"> </t>
    </r>
    <r>
      <rPr>
        <b/>
        <sz val="14"/>
        <color rgb="FF000000"/>
        <rFont val="Arial"/>
        <family val="2"/>
        <charset val="238"/>
      </rPr>
      <t>PRIPADAJOČIH FILTROV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</si>
</sst>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_-* #,##0.00\ [$€-1]_-;\-* #,##0.00\ [$€-1]_-;_-* &quot;-&quot;??\ [$€-1]_-;_-@_-"/>
    <numFmt numFmtId="166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sz val="1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6">
    <xf numFmtId="0" fontId="0" fillId="0" borderId="0" xfId="0"/>
    <xf numFmtId="1" fontId="1" fillId="0" borderId="0" xfId="0" applyNumberFormat="1" applyFont="1"/>
    <xf numFmtId="0" fontId="1" fillId="0" borderId="0" xfId="0" applyFont="1"/>
    <xf numFmtId="4" fontId="3" fillId="5" borderId="2" xfId="0" applyNumberFormat="1" applyFont="1" applyFill="1" applyBorder="1" applyAlignment="1">
      <alignment vertical="center"/>
    </xf>
    <xf numFmtId="17" fontId="2" fillId="3" borderId="2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/>
    </xf>
    <xf numFmtId="17" fontId="2" fillId="0" borderId="2" xfId="0" applyNumberFormat="1" applyFont="1" applyBorder="1" applyAlignment="1">
      <alignment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1" fontId="3" fillId="0" borderId="2" xfId="0" applyNumberFormat="1" applyFont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right"/>
    </xf>
    <xf numFmtId="0" fontId="12" fillId="0" borderId="0" xfId="0" applyFont="1"/>
    <xf numFmtId="165" fontId="0" fillId="0" borderId="0" xfId="0" applyNumberFormat="1"/>
    <xf numFmtId="0" fontId="3" fillId="5" borderId="7" xfId="0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0" fontId="9" fillId="6" borderId="3" xfId="0" applyFont="1" applyFill="1" applyBorder="1" applyAlignment="1">
      <alignment horizontal="center" vertical="center" wrapText="1"/>
    </xf>
    <xf numFmtId="1" fontId="1" fillId="3" borderId="11" xfId="0" applyNumberFormat="1" applyFont="1" applyFill="1" applyBorder="1"/>
    <xf numFmtId="0" fontId="2" fillId="0" borderId="0" xfId="0" applyFont="1" applyAlignment="1">
      <alignment horizontal="center"/>
    </xf>
    <xf numFmtId="0" fontId="6" fillId="6" borderId="2" xfId="0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0" fillId="0" borderId="0" xfId="0" applyFill="1"/>
    <xf numFmtId="1" fontId="13" fillId="0" borderId="0" xfId="0" applyNumberFormat="1" applyFont="1"/>
    <xf numFmtId="3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" fontId="2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vertical="center"/>
    </xf>
    <xf numFmtId="0" fontId="3" fillId="7" borderId="5" xfId="0" applyFont="1" applyFill="1" applyBorder="1" applyAlignment="1">
      <alignment vertical="center"/>
    </xf>
    <xf numFmtId="0" fontId="3" fillId="7" borderId="6" xfId="0" applyFont="1" applyFill="1" applyBorder="1" applyAlignment="1">
      <alignment vertical="center"/>
    </xf>
    <xf numFmtId="4" fontId="3" fillId="7" borderId="2" xfId="0" applyNumberFormat="1" applyFont="1" applyFill="1" applyBorder="1" applyAlignment="1">
      <alignment vertical="center"/>
    </xf>
    <xf numFmtId="2" fontId="9" fillId="3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3" fontId="2" fillId="0" borderId="3" xfId="0" applyNumberFormat="1" applyFont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7" fontId="17" fillId="0" borderId="0" xfId="0" applyNumberFormat="1" applyFont="1" applyFill="1" applyBorder="1" applyAlignment="1">
      <alignment vertical="center" wrapText="1"/>
    </xf>
    <xf numFmtId="17" fontId="2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vertical="center" wrapText="1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vertical="center"/>
    </xf>
    <xf numFmtId="0" fontId="3" fillId="8" borderId="13" xfId="0" applyFont="1" applyFill="1" applyBorder="1" applyAlignment="1">
      <alignment horizontal="center" vertical="center"/>
    </xf>
    <xf numFmtId="4" fontId="6" fillId="0" borderId="6" xfId="0" applyNumberFormat="1" applyFont="1" applyBorder="1" applyAlignment="1" applyProtection="1">
      <alignment horizontal="right" vertical="center" wrapText="1"/>
      <protection locked="0"/>
    </xf>
    <xf numFmtId="4" fontId="3" fillId="8" borderId="14" xfId="0" applyNumberFormat="1" applyFont="1" applyFill="1" applyBorder="1" applyAlignment="1">
      <alignment horizontal="right" vertical="center"/>
    </xf>
    <xf numFmtId="2" fontId="9" fillId="3" borderId="3" xfId="0" applyNumberFormat="1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vertical="center"/>
    </xf>
    <xf numFmtId="0" fontId="19" fillId="2" borderId="13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4" fontId="19" fillId="2" borderId="27" xfId="0" applyNumberFormat="1" applyFont="1" applyFill="1" applyBorder="1" applyAlignment="1">
      <alignment vertical="center"/>
    </xf>
    <xf numFmtId="0" fontId="21" fillId="0" borderId="0" xfId="0" applyFont="1"/>
    <xf numFmtId="0" fontId="21" fillId="0" borderId="0" xfId="0" applyFont="1" applyFill="1"/>
    <xf numFmtId="0" fontId="21" fillId="0" borderId="0" xfId="0" applyFont="1" applyFill="1" applyBorder="1"/>
    <xf numFmtId="3" fontId="9" fillId="0" borderId="2" xfId="0" applyNumberFormat="1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 wrapText="1"/>
    </xf>
    <xf numFmtId="4" fontId="14" fillId="0" borderId="6" xfId="0" applyNumberFormat="1" applyFont="1" applyBorder="1" applyAlignment="1" applyProtection="1">
      <alignment horizontal="right" vertical="center" wrapText="1"/>
      <protection locked="0"/>
    </xf>
    <xf numFmtId="0" fontId="9" fillId="6" borderId="2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vertical="center" wrapText="1"/>
    </xf>
    <xf numFmtId="4" fontId="2" fillId="3" borderId="22" xfId="0" applyNumberFormat="1" applyFont="1" applyFill="1" applyBorder="1" applyAlignment="1" applyProtection="1">
      <alignment horizontal="center" vertical="center"/>
      <protection locked="0"/>
    </xf>
    <xf numFmtId="49" fontId="2" fillId="3" borderId="2" xfId="0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right" vertical="center"/>
    </xf>
    <xf numFmtId="17" fontId="2" fillId="0" borderId="2" xfId="0" applyNumberFormat="1" applyFont="1" applyBorder="1" applyAlignment="1">
      <alignment horizontal="center" vertical="center" wrapText="1"/>
    </xf>
    <xf numFmtId="17" fontId="2" fillId="3" borderId="2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4" fontId="21" fillId="0" borderId="0" xfId="0" applyNumberFormat="1" applyFont="1" applyFill="1"/>
    <xf numFmtId="2" fontId="9" fillId="0" borderId="23" xfId="0" applyNumberFormat="1" applyFont="1" applyFill="1" applyBorder="1" applyAlignment="1">
      <alignment horizontal="center" vertical="center"/>
    </xf>
    <xf numFmtId="1" fontId="9" fillId="0" borderId="23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right" vertical="center"/>
    </xf>
    <xf numFmtId="0" fontId="9" fillId="0" borderId="10" xfId="0" applyFont="1" applyFill="1" applyBorder="1" applyAlignment="1">
      <alignment horizontal="center" vertical="center"/>
    </xf>
    <xf numFmtId="166" fontId="2" fillId="3" borderId="2" xfId="0" applyNumberFormat="1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 wrapText="1"/>
    </xf>
    <xf numFmtId="49" fontId="16" fillId="6" borderId="2" xfId="0" applyNumberFormat="1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17" fontId="3" fillId="3" borderId="2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" fontId="2" fillId="3" borderId="2" xfId="0" applyNumberFormat="1" applyFont="1" applyFill="1" applyBorder="1" applyAlignment="1" applyProtection="1">
      <alignment horizontal="center" vertical="center"/>
      <protection locked="0"/>
    </xf>
    <xf numFmtId="49" fontId="16" fillId="1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/>
    </xf>
    <xf numFmtId="4" fontId="6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5" xfId="0" applyNumberFormat="1" applyFont="1" applyFill="1" applyBorder="1" applyAlignment="1" applyProtection="1">
      <alignment horizontal="right" vertical="center" wrapText="1"/>
      <protection locked="0"/>
    </xf>
    <xf numFmtId="2" fontId="9" fillId="0" borderId="2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justify" vertical="center"/>
    </xf>
    <xf numFmtId="0" fontId="23" fillId="0" borderId="0" xfId="0" applyFont="1" applyAlignment="1">
      <alignment vertical="center"/>
    </xf>
    <xf numFmtId="0" fontId="2" fillId="0" borderId="0" xfId="0" applyFont="1"/>
    <xf numFmtId="1" fontId="3" fillId="0" borderId="0" xfId="0" applyNumberFormat="1" applyFont="1" applyFill="1"/>
    <xf numFmtId="0" fontId="23" fillId="0" borderId="0" xfId="0" applyFont="1"/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3" fontId="6" fillId="0" borderId="2" xfId="0" applyNumberFormat="1" applyFont="1" applyBorder="1" applyAlignment="1" applyProtection="1">
      <alignment horizontal="center" vertical="center" wrapText="1"/>
      <protection locked="0"/>
    </xf>
    <xf numFmtId="0" fontId="9" fillId="6" borderId="4" xfId="0" applyFont="1" applyFill="1" applyBorder="1" applyAlignment="1" applyProtection="1">
      <alignment horizontal="left" vertical="center" wrapText="1"/>
      <protection locked="0"/>
    </xf>
    <xf numFmtId="0" fontId="9" fillId="6" borderId="5" xfId="0" applyFont="1" applyFill="1" applyBorder="1" applyAlignment="1" applyProtection="1">
      <alignment horizontal="left" vertical="center" wrapText="1"/>
      <protection locked="0"/>
    </xf>
    <xf numFmtId="0" fontId="9" fillId="6" borderId="2" xfId="0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1" fontId="9" fillId="0" borderId="6" xfId="0" applyNumberFormat="1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0" fontId="9" fillId="6" borderId="6" xfId="0" applyFont="1" applyFill="1" applyBorder="1" applyAlignment="1" applyProtection="1">
      <alignment horizontal="left" vertical="center" wrapText="1"/>
      <protection locked="0"/>
    </xf>
    <xf numFmtId="0" fontId="9" fillId="6" borderId="2" xfId="0" applyFont="1" applyFill="1" applyBorder="1" applyAlignment="1" applyProtection="1">
      <alignment horizontal="center" vertical="center"/>
      <protection locked="0"/>
    </xf>
    <xf numFmtId="0" fontId="9" fillId="6" borderId="15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4" fillId="0" borderId="30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0" fontId="9" fillId="6" borderId="4" xfId="0" applyFont="1" applyFill="1" applyBorder="1" applyAlignment="1" applyProtection="1">
      <alignment horizontal="center" vertical="center" wrapText="1"/>
      <protection locked="0"/>
    </xf>
    <xf numFmtId="0" fontId="9" fillId="6" borderId="6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4" fontId="6" fillId="0" borderId="3" xfId="0" applyNumberFormat="1" applyFont="1" applyBorder="1" applyAlignment="1" applyProtection="1">
      <alignment horizontal="right" vertical="center" wrapText="1"/>
      <protection locked="0"/>
    </xf>
    <xf numFmtId="4" fontId="3" fillId="5" borderId="2" xfId="0" applyNumberFormat="1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right" vertical="center"/>
    </xf>
    <xf numFmtId="4" fontId="6" fillId="0" borderId="18" xfId="0" applyNumberFormat="1" applyFont="1" applyBorder="1" applyAlignment="1" applyProtection="1">
      <alignment horizontal="right" vertical="center" wrapText="1"/>
      <protection locked="0"/>
    </xf>
    <xf numFmtId="4" fontId="6" fillId="0" borderId="19" xfId="0" applyNumberFormat="1" applyFont="1" applyBorder="1" applyAlignment="1" applyProtection="1">
      <alignment horizontal="right" vertical="center" wrapText="1"/>
      <protection locked="0"/>
    </xf>
    <xf numFmtId="4" fontId="6" fillId="0" borderId="20" xfId="0" applyNumberFormat="1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49" fontId="16" fillId="6" borderId="25" xfId="0" applyNumberFormat="1" applyFont="1" applyFill="1" applyBorder="1" applyAlignment="1">
      <alignment horizontal="center" vertical="center" wrapText="1"/>
    </xf>
    <xf numFmtId="49" fontId="16" fillId="6" borderId="28" xfId="0" applyNumberFormat="1" applyFont="1" applyFill="1" applyBorder="1" applyAlignment="1">
      <alignment horizontal="center" vertical="center" wrapText="1"/>
    </xf>
    <xf numFmtId="0" fontId="9" fillId="6" borderId="7" xfId="0" applyFont="1" applyFill="1" applyBorder="1" applyAlignment="1" applyProtection="1">
      <alignment horizontal="left" vertical="center" wrapText="1"/>
      <protection locked="0"/>
    </xf>
    <xf numFmtId="0" fontId="9" fillId="6" borderId="8" xfId="0" applyFont="1" applyFill="1" applyBorder="1" applyAlignment="1" applyProtection="1">
      <alignment horizontal="left" vertical="center" wrapText="1"/>
      <protection locked="0"/>
    </xf>
    <xf numFmtId="49" fontId="16" fillId="6" borderId="3" xfId="0" applyNumberFormat="1" applyFont="1" applyFill="1" applyBorder="1" applyAlignment="1">
      <alignment horizontal="center" vertical="center" wrapText="1"/>
    </xf>
    <xf numFmtId="49" fontId="16" fillId="6" borderId="21" xfId="0" applyNumberFormat="1" applyFont="1" applyFill="1" applyBorder="1" applyAlignment="1">
      <alignment horizontal="center" vertical="center" wrapText="1"/>
    </xf>
    <xf numFmtId="49" fontId="16" fillId="6" borderId="22" xfId="0" applyNumberFormat="1" applyFont="1" applyFill="1" applyBorder="1" applyAlignment="1">
      <alignment horizontal="center" vertical="center" wrapText="1"/>
    </xf>
    <xf numFmtId="49" fontId="16" fillId="6" borderId="29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" fillId="10" borderId="2" xfId="0" applyFont="1" applyFill="1" applyBorder="1" applyAlignment="1">
      <alignment horizontal="left"/>
    </xf>
    <xf numFmtId="0" fontId="2" fillId="10" borderId="2" xfId="0" applyFont="1" applyFill="1" applyBorder="1" applyAlignment="1">
      <alignment horizontal="left" vertical="center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6" fillId="0" borderId="4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62EA8-6C85-40F1-8194-5F492E0FC6C1}">
  <sheetPr>
    <pageSetUpPr fitToPage="1"/>
  </sheetPr>
  <dimension ref="A1:N143"/>
  <sheetViews>
    <sheetView tabSelected="1" zoomScale="130" zoomScaleNormal="130" workbookViewId="0">
      <selection activeCell="E3" sqref="E3"/>
    </sheetView>
  </sheetViews>
  <sheetFormatPr defaultRowHeight="18.75" x14ac:dyDescent="0.3"/>
  <cols>
    <col min="1" max="1" width="15.42578125" customWidth="1"/>
    <col min="2" max="2" width="57" bestFit="1" customWidth="1"/>
    <col min="3" max="3" width="20.7109375" customWidth="1"/>
    <col min="4" max="4" width="26.7109375" customWidth="1"/>
    <col min="5" max="5" width="23.140625" customWidth="1"/>
    <col min="6" max="6" width="20.5703125" customWidth="1"/>
    <col min="7" max="7" width="5.5703125" customWidth="1"/>
    <col min="8" max="9" width="17.28515625" customWidth="1"/>
    <col min="10" max="10" width="30.7109375" customWidth="1"/>
    <col min="12" max="12" width="41.42578125" style="73" customWidth="1"/>
    <col min="13" max="13" width="51.28515625" customWidth="1"/>
  </cols>
  <sheetData>
    <row r="1" spans="1:12" s="25" customFormat="1" x14ac:dyDescent="0.3">
      <c r="A1" s="149" t="s">
        <v>0</v>
      </c>
      <c r="B1" s="149"/>
      <c r="C1" s="22"/>
      <c r="D1" s="22"/>
      <c r="E1" s="22"/>
      <c r="F1" s="22"/>
      <c r="G1" s="22"/>
      <c r="H1" s="23"/>
      <c r="I1" s="23"/>
      <c r="J1" s="24" t="s">
        <v>28</v>
      </c>
      <c r="L1" s="73"/>
    </row>
    <row r="2" spans="1:12" ht="18.600000000000001" customHeight="1" x14ac:dyDescent="0.3">
      <c r="A2" s="150" t="s">
        <v>1</v>
      </c>
      <c r="B2" s="150"/>
      <c r="C2" s="5"/>
      <c r="D2" s="5"/>
      <c r="E2" s="5"/>
      <c r="F2" s="5"/>
      <c r="G2" s="5"/>
      <c r="H2" s="5"/>
      <c r="I2" s="5"/>
    </row>
    <row r="3" spans="1:12" ht="18.600000000000001" customHeight="1" x14ac:dyDescent="0.3">
      <c r="A3" s="150" t="s">
        <v>2</v>
      </c>
      <c r="B3" s="150"/>
      <c r="C3" s="5"/>
      <c r="D3" s="5"/>
      <c r="E3" s="5"/>
      <c r="F3" s="5"/>
      <c r="G3" s="5"/>
      <c r="H3" s="5"/>
      <c r="I3" s="5"/>
    </row>
    <row r="4" spans="1:12" x14ac:dyDescent="0.3">
      <c r="C4" s="5"/>
      <c r="D4" s="5"/>
      <c r="E4" s="5"/>
      <c r="F4" s="5"/>
      <c r="G4" s="5"/>
      <c r="H4" s="5"/>
      <c r="I4" s="5"/>
    </row>
    <row r="5" spans="1:12" s="36" customFormat="1" ht="23.1" customHeight="1" x14ac:dyDescent="0.3">
      <c r="A5" s="173" t="s">
        <v>126</v>
      </c>
      <c r="B5" s="174"/>
      <c r="C5" s="174"/>
      <c r="D5" s="174"/>
      <c r="E5" s="174"/>
      <c r="F5" s="174"/>
      <c r="G5" s="174"/>
      <c r="H5" s="174"/>
      <c r="I5" s="174"/>
      <c r="J5" s="175"/>
      <c r="L5" s="74"/>
    </row>
    <row r="6" spans="1:12" ht="15.6" customHeight="1" x14ac:dyDescent="0.3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2" ht="20.100000000000001" customHeight="1" x14ac:dyDescent="0.3">
      <c r="A7" s="156" t="s">
        <v>86</v>
      </c>
      <c r="B7" s="156"/>
      <c r="C7" s="156"/>
      <c r="D7" s="156"/>
      <c r="E7" s="156"/>
      <c r="F7" s="156"/>
      <c r="G7" s="156"/>
      <c r="H7" s="156"/>
      <c r="I7" s="156"/>
      <c r="J7" s="156"/>
    </row>
    <row r="8" spans="1:12" x14ac:dyDescent="0.3">
      <c r="A8" s="151" t="s">
        <v>3</v>
      </c>
      <c r="B8" s="151"/>
      <c r="C8" s="151"/>
      <c r="D8" s="151"/>
      <c r="E8" s="151"/>
      <c r="F8" s="151"/>
      <c r="G8" s="151"/>
      <c r="H8" s="151"/>
      <c r="I8" s="151"/>
      <c r="J8" s="151"/>
    </row>
    <row r="9" spans="1:12" ht="30" x14ac:dyDescent="0.3">
      <c r="A9" s="16" t="s">
        <v>32</v>
      </c>
      <c r="B9" s="17" t="s">
        <v>4</v>
      </c>
      <c r="C9" s="17" t="s">
        <v>5</v>
      </c>
      <c r="D9" s="32" t="s">
        <v>6</v>
      </c>
      <c r="E9" s="17" t="s">
        <v>7</v>
      </c>
      <c r="F9" s="18" t="s">
        <v>8</v>
      </c>
      <c r="G9" s="17" t="s">
        <v>9</v>
      </c>
      <c r="H9" s="18" t="s">
        <v>10</v>
      </c>
      <c r="I9" s="18" t="s">
        <v>11</v>
      </c>
      <c r="J9" s="18" t="s">
        <v>12</v>
      </c>
    </row>
    <row r="10" spans="1:12" x14ac:dyDescent="0.3">
      <c r="A10" s="6">
        <v>1</v>
      </c>
      <c r="B10" s="39" t="s">
        <v>35</v>
      </c>
      <c r="C10" s="40" t="s">
        <v>13</v>
      </c>
      <c r="D10" s="41" t="s">
        <v>14</v>
      </c>
      <c r="E10" s="88" t="s">
        <v>73</v>
      </c>
      <c r="F10" s="7">
        <v>1599</v>
      </c>
      <c r="G10" s="50" t="s">
        <v>15</v>
      </c>
      <c r="H10" s="10">
        <v>2032</v>
      </c>
      <c r="I10" s="11"/>
      <c r="J10" s="8">
        <f>+F10*I10</f>
        <v>0</v>
      </c>
    </row>
    <row r="11" spans="1:12" x14ac:dyDescent="0.3">
      <c r="A11" s="12" t="s">
        <v>16</v>
      </c>
      <c r="B11" s="13"/>
      <c r="C11" s="13"/>
      <c r="D11" s="13"/>
      <c r="E11" s="13"/>
      <c r="F11" s="13"/>
      <c r="G11" s="13"/>
      <c r="H11" s="13"/>
      <c r="I11" s="14"/>
      <c r="J11" s="3">
        <f>SUM(J10:J10)</f>
        <v>0</v>
      </c>
    </row>
    <row r="12" spans="1:12" x14ac:dyDescent="0.3">
      <c r="A12" s="152" t="s">
        <v>38</v>
      </c>
      <c r="B12" s="150"/>
      <c r="C12" s="150"/>
      <c r="D12" s="150"/>
      <c r="E12" s="150"/>
      <c r="F12" s="150"/>
      <c r="G12" s="150"/>
      <c r="H12" s="150"/>
      <c r="I12" s="150"/>
      <c r="J12" s="150"/>
    </row>
    <row r="13" spans="1:12" ht="30" x14ac:dyDescent="0.3">
      <c r="A13" s="16" t="s">
        <v>32</v>
      </c>
      <c r="B13" s="17" t="s">
        <v>17</v>
      </c>
      <c r="C13" s="17" t="s">
        <v>5</v>
      </c>
      <c r="D13" s="32" t="s">
        <v>6</v>
      </c>
      <c r="E13" s="17" t="s">
        <v>7</v>
      </c>
      <c r="F13" s="18" t="s">
        <v>8</v>
      </c>
      <c r="G13" s="17" t="s">
        <v>9</v>
      </c>
      <c r="H13" s="18" t="s">
        <v>10</v>
      </c>
      <c r="I13" s="18" t="s">
        <v>11</v>
      </c>
      <c r="J13" s="18" t="s">
        <v>12</v>
      </c>
    </row>
    <row r="14" spans="1:12" x14ac:dyDescent="0.3">
      <c r="A14" s="6">
        <v>1</v>
      </c>
      <c r="B14" s="106" t="s">
        <v>36</v>
      </c>
      <c r="C14" s="84"/>
      <c r="D14" s="85"/>
      <c r="E14" s="89" t="s">
        <v>73</v>
      </c>
      <c r="F14" s="7">
        <v>1599</v>
      </c>
      <c r="G14" s="31" t="s">
        <v>15</v>
      </c>
      <c r="H14" s="82"/>
      <c r="I14" s="83"/>
      <c r="J14" s="8">
        <f t="shared" ref="J14" si="0">+F14*I14</f>
        <v>0</v>
      </c>
    </row>
    <row r="15" spans="1:12" x14ac:dyDescent="0.3">
      <c r="A15" s="12" t="s">
        <v>18</v>
      </c>
      <c r="B15" s="13"/>
      <c r="C15" s="13"/>
      <c r="D15" s="13"/>
      <c r="E15" s="13"/>
      <c r="F15" s="13"/>
      <c r="G15" s="13"/>
      <c r="H15" s="13"/>
      <c r="I15" s="14"/>
      <c r="J15" s="3">
        <f>SUM(J14:J14)</f>
        <v>0</v>
      </c>
    </row>
    <row r="16" spans="1:12" x14ac:dyDescent="0.3">
      <c r="A16" s="43" t="s">
        <v>19</v>
      </c>
      <c r="B16" s="44"/>
      <c r="C16" s="44"/>
      <c r="D16" s="44"/>
      <c r="E16" s="44"/>
      <c r="F16" s="44"/>
      <c r="G16" s="44"/>
      <c r="H16" s="44"/>
      <c r="I16" s="45"/>
      <c r="J16" s="46">
        <f>+J15-J11</f>
        <v>0</v>
      </c>
    </row>
    <row r="17" spans="1:13" s="36" customFormat="1" x14ac:dyDescent="0.3">
      <c r="B17" s="48"/>
      <c r="C17" s="48"/>
      <c r="D17" s="48"/>
      <c r="E17" s="48"/>
      <c r="F17" s="48"/>
      <c r="G17" s="48"/>
      <c r="H17" s="48"/>
      <c r="I17" s="48"/>
      <c r="J17" s="49"/>
      <c r="L17" s="75"/>
      <c r="M17" s="60"/>
    </row>
    <row r="18" spans="1:13" s="36" customFormat="1" x14ac:dyDescent="0.3">
      <c r="A18" s="111" t="s">
        <v>61</v>
      </c>
      <c r="B18" s="168" t="s">
        <v>90</v>
      </c>
      <c r="C18" s="168"/>
      <c r="D18" s="168"/>
      <c r="E18" s="168"/>
      <c r="F18" s="168"/>
      <c r="G18" s="168"/>
      <c r="H18" s="168"/>
      <c r="I18" s="168"/>
      <c r="J18" s="168"/>
      <c r="L18" s="75"/>
      <c r="M18" s="60"/>
    </row>
    <row r="19" spans="1:13" s="36" customFormat="1" ht="27" x14ac:dyDescent="0.25">
      <c r="A19" s="16" t="s">
        <v>32</v>
      </c>
      <c r="B19" s="132" t="s">
        <v>54</v>
      </c>
      <c r="C19" s="132"/>
      <c r="D19" s="19" t="s">
        <v>29</v>
      </c>
      <c r="E19" s="19" t="s">
        <v>30</v>
      </c>
      <c r="F19" s="33" t="s">
        <v>20</v>
      </c>
      <c r="G19" s="153" t="s">
        <v>22</v>
      </c>
      <c r="H19" s="154"/>
      <c r="I19" s="155"/>
      <c r="J19" s="77" t="s">
        <v>60</v>
      </c>
      <c r="L19" s="80"/>
      <c r="M19" s="60"/>
    </row>
    <row r="20" spans="1:13" s="36" customFormat="1" x14ac:dyDescent="0.3">
      <c r="A20" s="104" t="s">
        <v>103</v>
      </c>
      <c r="B20" s="136" t="s">
        <v>125</v>
      </c>
      <c r="C20" s="136"/>
      <c r="D20" s="92">
        <v>20</v>
      </c>
      <c r="E20" s="47"/>
      <c r="F20" s="21">
        <f>9*12</f>
        <v>108</v>
      </c>
      <c r="G20" s="139">
        <f>+D20*E20</f>
        <v>0</v>
      </c>
      <c r="H20" s="139"/>
      <c r="I20" s="139"/>
      <c r="J20" s="112">
        <f>+F20*G20</f>
        <v>0</v>
      </c>
      <c r="L20" s="74"/>
    </row>
    <row r="21" spans="1:13" s="36" customFormat="1" x14ac:dyDescent="0.3">
      <c r="L21" s="74"/>
    </row>
    <row r="22" spans="1:13" s="36" customFormat="1" ht="19.5" customHeight="1" x14ac:dyDescent="0.3">
      <c r="A22" s="111" t="s">
        <v>62</v>
      </c>
      <c r="B22" s="169" t="s">
        <v>94</v>
      </c>
      <c r="C22" s="169"/>
      <c r="D22" s="169"/>
      <c r="E22" s="169"/>
      <c r="F22" s="169"/>
      <c r="G22" s="169"/>
      <c r="H22" s="169"/>
      <c r="I22" s="169"/>
      <c r="J22" s="169"/>
      <c r="L22" s="74"/>
    </row>
    <row r="23" spans="1:13" s="36" customFormat="1" ht="27" x14ac:dyDescent="0.3">
      <c r="A23" s="161" t="s">
        <v>104</v>
      </c>
      <c r="B23" s="124" t="s">
        <v>50</v>
      </c>
      <c r="C23" s="131"/>
      <c r="D23" s="29" t="s">
        <v>56</v>
      </c>
      <c r="E23" s="29" t="s">
        <v>21</v>
      </c>
      <c r="F23" s="19" t="s">
        <v>31</v>
      </c>
      <c r="G23" s="133" t="s">
        <v>22</v>
      </c>
      <c r="H23" s="134"/>
      <c r="I23" s="135"/>
      <c r="J23" s="77" t="s">
        <v>60</v>
      </c>
      <c r="L23" s="74"/>
    </row>
    <row r="24" spans="1:13" s="36" customFormat="1" ht="35.450000000000003" customHeight="1" x14ac:dyDescent="0.3">
      <c r="A24" s="162"/>
      <c r="B24" s="121" t="s">
        <v>107</v>
      </c>
      <c r="C24" s="142"/>
      <c r="D24" s="90">
        <v>1</v>
      </c>
      <c r="E24" s="93">
        <v>18</v>
      </c>
      <c r="F24" s="67"/>
      <c r="G24" s="146">
        <f>+J24/108</f>
        <v>0</v>
      </c>
      <c r="H24" s="147"/>
      <c r="I24" s="148"/>
      <c r="J24" s="113">
        <f>+D24*E24*F24</f>
        <v>0</v>
      </c>
      <c r="L24" s="74"/>
    </row>
    <row r="25" spans="1:13" s="36" customFormat="1" x14ac:dyDescent="0.3">
      <c r="A25" s="165" t="s">
        <v>84</v>
      </c>
      <c r="B25" s="165"/>
      <c r="C25" s="165"/>
      <c r="D25" s="165"/>
      <c r="E25" s="165"/>
      <c r="F25" s="165"/>
      <c r="G25" s="165"/>
      <c r="H25" s="165"/>
      <c r="I25" s="165"/>
      <c r="J25" s="165"/>
      <c r="L25" s="74"/>
    </row>
    <row r="26" spans="1:13" s="36" customFormat="1" ht="27.95" customHeight="1" x14ac:dyDescent="0.3">
      <c r="A26" s="161" t="s">
        <v>105</v>
      </c>
      <c r="B26" s="124" t="s">
        <v>49</v>
      </c>
      <c r="C26" s="131"/>
      <c r="D26" s="29" t="s">
        <v>74</v>
      </c>
      <c r="E26" s="79" t="s">
        <v>51</v>
      </c>
      <c r="F26" s="79" t="s">
        <v>52</v>
      </c>
      <c r="G26" s="126" t="s">
        <v>53</v>
      </c>
      <c r="H26" s="126"/>
      <c r="I26" s="126"/>
      <c r="J26" s="77" t="s">
        <v>60</v>
      </c>
      <c r="L26" s="74"/>
      <c r="M26" s="74"/>
    </row>
    <row r="27" spans="1:13" s="36" customFormat="1" ht="27.95" customHeight="1" x14ac:dyDescent="0.3">
      <c r="A27" s="163"/>
      <c r="B27" s="121" t="s">
        <v>109</v>
      </c>
      <c r="C27" s="122"/>
      <c r="D27" s="90">
        <v>1</v>
      </c>
      <c r="E27" s="76">
        <v>1599</v>
      </c>
      <c r="F27" s="100"/>
      <c r="G27" s="123">
        <v>9</v>
      </c>
      <c r="H27" s="123"/>
      <c r="I27" s="123"/>
      <c r="J27" s="78">
        <f>+D27*E27*F27*G27</f>
        <v>0</v>
      </c>
      <c r="L27" s="74"/>
    </row>
    <row r="28" spans="1:13" s="36" customFormat="1" ht="27.95" customHeight="1" x14ac:dyDescent="0.3">
      <c r="A28" s="163"/>
      <c r="B28" s="121" t="s">
        <v>108</v>
      </c>
      <c r="C28" s="122"/>
      <c r="D28" s="90">
        <v>1</v>
      </c>
      <c r="E28" s="76">
        <v>1599</v>
      </c>
      <c r="F28" s="100"/>
      <c r="G28" s="123">
        <v>9</v>
      </c>
      <c r="H28" s="123"/>
      <c r="I28" s="123"/>
      <c r="J28" s="78">
        <f>+D28*E28*F28*G28</f>
        <v>0</v>
      </c>
      <c r="L28" s="74"/>
    </row>
    <row r="29" spans="1:13" s="36" customFormat="1" ht="27.95" customHeight="1" x14ac:dyDescent="0.3">
      <c r="A29" s="162"/>
      <c r="B29" s="121" t="s">
        <v>123</v>
      </c>
      <c r="C29" s="122"/>
      <c r="D29" s="127"/>
      <c r="E29" s="128"/>
      <c r="F29" s="128"/>
      <c r="G29" s="128"/>
      <c r="H29" s="128"/>
      <c r="I29" s="129"/>
      <c r="J29" s="113">
        <f>J28-J27</f>
        <v>0</v>
      </c>
      <c r="L29" s="74"/>
    </row>
    <row r="30" spans="1:13" s="36" customFormat="1" x14ac:dyDescent="0.3">
      <c r="A30" s="20" t="s">
        <v>23</v>
      </c>
      <c r="B30" s="20"/>
      <c r="C30" s="20"/>
      <c r="D30" s="27"/>
      <c r="E30" s="28"/>
      <c r="F30" s="28"/>
      <c r="G30" s="144"/>
      <c r="H30" s="145"/>
      <c r="I30" s="145"/>
      <c r="J30" s="87">
        <f>J20+J24+J29</f>
        <v>0</v>
      </c>
      <c r="L30" s="95"/>
    </row>
    <row r="31" spans="1:13" s="36" customFormat="1" ht="19.5" thickBot="1" x14ac:dyDescent="0.35">
      <c r="A31" s="34"/>
      <c r="B31" s="34"/>
      <c r="C31" s="34"/>
      <c r="D31" s="34"/>
      <c r="E31" s="34"/>
      <c r="F31" s="34"/>
      <c r="G31" s="61"/>
      <c r="H31" s="62"/>
      <c r="I31" s="62"/>
      <c r="J31" s="61"/>
      <c r="L31" s="74"/>
    </row>
    <row r="32" spans="1:13" s="36" customFormat="1" ht="19.5" thickBot="1" x14ac:dyDescent="0.35">
      <c r="A32" s="34"/>
      <c r="B32" s="34"/>
      <c r="C32" s="34"/>
      <c r="D32" s="34"/>
      <c r="E32" s="34"/>
      <c r="F32" s="34"/>
      <c r="G32" s="61"/>
      <c r="H32" s="63" t="s">
        <v>39</v>
      </c>
      <c r="I32" s="64"/>
      <c r="J32" s="66">
        <f>J16+J30</f>
        <v>0</v>
      </c>
      <c r="L32" s="74"/>
    </row>
    <row r="33" spans="1:13" s="36" customFormat="1" x14ac:dyDescent="0.3">
      <c r="B33" s="34"/>
      <c r="C33" s="34"/>
      <c r="D33" s="34"/>
      <c r="E33" s="34"/>
      <c r="F33" s="34"/>
      <c r="G33" s="34"/>
      <c r="H33" s="34"/>
      <c r="I33" s="34"/>
      <c r="J33" s="35"/>
      <c r="L33" s="74"/>
    </row>
    <row r="34" spans="1:13" s="36" customFormat="1" x14ac:dyDescent="0.3">
      <c r="B34" s="34"/>
      <c r="C34" s="34"/>
      <c r="D34" s="34"/>
      <c r="E34" s="34"/>
      <c r="F34" s="34"/>
      <c r="G34" s="34"/>
      <c r="H34" s="34"/>
      <c r="I34" s="34"/>
      <c r="J34" s="35"/>
      <c r="L34" s="74"/>
    </row>
    <row r="35" spans="1:13" ht="20.100000000000001" customHeight="1" x14ac:dyDescent="0.3">
      <c r="A35" s="156" t="s">
        <v>87</v>
      </c>
      <c r="B35" s="156"/>
      <c r="C35" s="156"/>
      <c r="D35" s="156"/>
      <c r="E35" s="156"/>
      <c r="F35" s="156"/>
      <c r="G35" s="156"/>
      <c r="H35" s="156"/>
      <c r="I35" s="156"/>
      <c r="J35" s="156"/>
      <c r="L35" s="74"/>
      <c r="M35" s="36"/>
    </row>
    <row r="36" spans="1:13" x14ac:dyDescent="0.3">
      <c r="A36" s="151" t="s">
        <v>3</v>
      </c>
      <c r="B36" s="151"/>
      <c r="C36" s="151"/>
      <c r="D36" s="151"/>
      <c r="E36" s="151"/>
      <c r="F36" s="151"/>
      <c r="G36" s="151"/>
      <c r="H36" s="151"/>
      <c r="I36" s="151"/>
      <c r="J36" s="151"/>
      <c r="L36" s="74"/>
      <c r="M36" s="36"/>
    </row>
    <row r="37" spans="1:13" ht="30" x14ac:dyDescent="0.3">
      <c r="A37" s="16" t="s">
        <v>32</v>
      </c>
      <c r="B37" s="17" t="s">
        <v>4</v>
      </c>
      <c r="C37" s="17" t="s">
        <v>5</v>
      </c>
      <c r="D37" s="32" t="s">
        <v>6</v>
      </c>
      <c r="E37" s="17" t="s">
        <v>7</v>
      </c>
      <c r="F37" s="18" t="s">
        <v>8</v>
      </c>
      <c r="G37" s="17" t="s">
        <v>9</v>
      </c>
      <c r="H37" s="18" t="s">
        <v>10</v>
      </c>
      <c r="I37" s="18" t="s">
        <v>11</v>
      </c>
      <c r="J37" s="18" t="s">
        <v>12</v>
      </c>
      <c r="L37" s="74"/>
      <c r="M37" s="36"/>
    </row>
    <row r="38" spans="1:13" x14ac:dyDescent="0.3">
      <c r="A38" s="6">
        <v>2</v>
      </c>
      <c r="B38" s="39" t="s">
        <v>37</v>
      </c>
      <c r="C38" s="40" t="s">
        <v>13</v>
      </c>
      <c r="D38" s="42" t="s">
        <v>27</v>
      </c>
      <c r="E38" s="9"/>
      <c r="F38" s="38">
        <v>3080</v>
      </c>
      <c r="G38" s="31" t="s">
        <v>15</v>
      </c>
      <c r="H38" s="15">
        <v>2030</v>
      </c>
      <c r="I38" s="11"/>
      <c r="J38" s="8">
        <f t="shared" ref="J38" si="1">+F38*I38</f>
        <v>0</v>
      </c>
      <c r="L38" s="74"/>
      <c r="M38" s="36"/>
    </row>
    <row r="39" spans="1:13" x14ac:dyDescent="0.3">
      <c r="A39" s="12" t="s">
        <v>16</v>
      </c>
      <c r="B39" s="13"/>
      <c r="C39" s="13"/>
      <c r="D39" s="13"/>
      <c r="E39" s="13"/>
      <c r="F39" s="13"/>
      <c r="G39" s="13"/>
      <c r="H39" s="13"/>
      <c r="I39" s="14"/>
      <c r="J39" s="3">
        <f>+J38</f>
        <v>0</v>
      </c>
      <c r="L39" s="74"/>
      <c r="M39" s="36"/>
    </row>
    <row r="40" spans="1:13" x14ac:dyDescent="0.3">
      <c r="A40" s="152" t="s">
        <v>38</v>
      </c>
      <c r="B40" s="150"/>
      <c r="C40" s="150"/>
      <c r="D40" s="150"/>
      <c r="E40" s="150"/>
      <c r="F40" s="150"/>
      <c r="G40" s="150"/>
      <c r="H40" s="150"/>
      <c r="I40" s="150"/>
      <c r="J40" s="150"/>
      <c r="L40" s="74"/>
      <c r="M40" s="36"/>
    </row>
    <row r="41" spans="1:13" ht="30" x14ac:dyDescent="0.3">
      <c r="A41" s="16" t="s">
        <v>32</v>
      </c>
      <c r="B41" s="17" t="s">
        <v>17</v>
      </c>
      <c r="C41" s="17" t="s">
        <v>5</v>
      </c>
      <c r="D41" s="32" t="s">
        <v>6</v>
      </c>
      <c r="E41" s="17" t="s">
        <v>7</v>
      </c>
      <c r="F41" s="18" t="s">
        <v>8</v>
      </c>
      <c r="G41" s="17" t="s">
        <v>9</v>
      </c>
      <c r="H41" s="18" t="s">
        <v>10</v>
      </c>
      <c r="I41" s="18" t="s">
        <v>11</v>
      </c>
      <c r="J41" s="18" t="s">
        <v>12</v>
      </c>
      <c r="L41" s="74"/>
      <c r="M41" s="36"/>
    </row>
    <row r="42" spans="1:13" x14ac:dyDescent="0.3">
      <c r="A42" s="6">
        <v>2</v>
      </c>
      <c r="B42" s="106" t="s">
        <v>33</v>
      </c>
      <c r="C42" s="84"/>
      <c r="D42" s="85"/>
      <c r="E42" s="4"/>
      <c r="F42" s="38">
        <v>3080</v>
      </c>
      <c r="G42" s="31" t="s">
        <v>15</v>
      </c>
      <c r="H42" s="82"/>
      <c r="I42" s="83"/>
      <c r="J42" s="8">
        <f t="shared" ref="J42" si="2">+F42*I42</f>
        <v>0</v>
      </c>
      <c r="L42" s="74"/>
      <c r="M42" s="36"/>
    </row>
    <row r="43" spans="1:13" x14ac:dyDescent="0.3">
      <c r="A43" s="12" t="s">
        <v>18</v>
      </c>
      <c r="B43" s="13"/>
      <c r="C43" s="13"/>
      <c r="D43" s="13"/>
      <c r="E43" s="13"/>
      <c r="F43" s="13"/>
      <c r="G43" s="13"/>
      <c r="H43" s="13"/>
      <c r="I43" s="14"/>
      <c r="J43" s="3">
        <f>+J42</f>
        <v>0</v>
      </c>
      <c r="L43" s="74"/>
      <c r="M43" s="36"/>
    </row>
    <row r="44" spans="1:13" x14ac:dyDescent="0.3">
      <c r="A44" s="43" t="s">
        <v>19</v>
      </c>
      <c r="B44" s="44"/>
      <c r="C44" s="44"/>
      <c r="D44" s="44"/>
      <c r="E44" s="44"/>
      <c r="F44" s="44"/>
      <c r="G44" s="44"/>
      <c r="H44" s="44"/>
      <c r="I44" s="45"/>
      <c r="J44" s="46">
        <f>+J43-J39</f>
        <v>0</v>
      </c>
      <c r="L44" s="74"/>
      <c r="M44" s="36"/>
    </row>
    <row r="45" spans="1:13" x14ac:dyDescent="0.3">
      <c r="L45" s="74"/>
      <c r="M45" s="36"/>
    </row>
    <row r="46" spans="1:13" x14ac:dyDescent="0.3">
      <c r="A46" s="111" t="s">
        <v>70</v>
      </c>
      <c r="B46" s="168" t="s">
        <v>90</v>
      </c>
      <c r="C46" s="168"/>
      <c r="D46" s="168"/>
      <c r="E46" s="168"/>
      <c r="F46" s="168"/>
      <c r="G46" s="168"/>
      <c r="H46" s="168"/>
      <c r="I46" s="168"/>
      <c r="J46" s="168"/>
      <c r="L46" s="74"/>
      <c r="M46" s="36"/>
    </row>
    <row r="47" spans="1:13" s="36" customFormat="1" ht="27.95" customHeight="1" x14ac:dyDescent="0.3">
      <c r="A47" s="16" t="s">
        <v>32</v>
      </c>
      <c r="B47" s="132" t="s">
        <v>55</v>
      </c>
      <c r="C47" s="132"/>
      <c r="D47" s="19" t="s">
        <v>29</v>
      </c>
      <c r="E47" s="19" t="s">
        <v>30</v>
      </c>
      <c r="F47" s="33" t="s">
        <v>20</v>
      </c>
      <c r="G47" s="133" t="s">
        <v>22</v>
      </c>
      <c r="H47" s="134"/>
      <c r="I47" s="135"/>
      <c r="J47" s="77" t="s">
        <v>60</v>
      </c>
      <c r="L47" s="74"/>
    </row>
    <row r="48" spans="1:13" s="36" customFormat="1" x14ac:dyDescent="0.3">
      <c r="A48" s="104" t="s">
        <v>106</v>
      </c>
      <c r="B48" s="136" t="s">
        <v>76</v>
      </c>
      <c r="C48" s="136"/>
      <c r="D48" s="92">
        <v>3</v>
      </c>
      <c r="E48" s="47"/>
      <c r="F48" s="21">
        <f>9*12</f>
        <v>108</v>
      </c>
      <c r="G48" s="139">
        <f>+D48*E48</f>
        <v>0</v>
      </c>
      <c r="H48" s="139"/>
      <c r="I48" s="139"/>
      <c r="J48" s="98">
        <f>+F48*G48</f>
        <v>0</v>
      </c>
      <c r="L48" s="74"/>
    </row>
    <row r="49" spans="1:13" s="36" customFormat="1" ht="13.5" customHeight="1" x14ac:dyDescent="0.3">
      <c r="L49" s="74"/>
    </row>
    <row r="50" spans="1:13" s="36" customFormat="1" ht="25.5" customHeight="1" x14ac:dyDescent="0.3">
      <c r="A50" s="111" t="s">
        <v>69</v>
      </c>
      <c r="B50" s="169" t="s">
        <v>94</v>
      </c>
      <c r="C50" s="169"/>
      <c r="D50" s="169"/>
      <c r="E50" s="169"/>
      <c r="F50" s="169"/>
      <c r="G50" s="169"/>
      <c r="H50" s="169"/>
      <c r="I50" s="169"/>
      <c r="J50" s="169"/>
      <c r="L50" s="74"/>
    </row>
    <row r="51" spans="1:13" s="36" customFormat="1" ht="27.95" customHeight="1" x14ac:dyDescent="0.3">
      <c r="A51" s="161" t="s">
        <v>101</v>
      </c>
      <c r="B51" s="140" t="s">
        <v>50</v>
      </c>
      <c r="C51" s="141"/>
      <c r="D51" s="29" t="s">
        <v>56</v>
      </c>
      <c r="E51" s="29" t="s">
        <v>21</v>
      </c>
      <c r="F51" s="19" t="s">
        <v>31</v>
      </c>
      <c r="G51" s="133" t="s">
        <v>22</v>
      </c>
      <c r="H51" s="134"/>
      <c r="I51" s="135"/>
      <c r="J51" s="77" t="s">
        <v>60</v>
      </c>
      <c r="L51" s="74"/>
    </row>
    <row r="52" spans="1:13" s="36" customFormat="1" ht="35.450000000000003" customHeight="1" x14ac:dyDescent="0.3">
      <c r="A52" s="162"/>
      <c r="B52" s="121" t="s">
        <v>71</v>
      </c>
      <c r="C52" s="142"/>
      <c r="D52" s="90">
        <v>1</v>
      </c>
      <c r="E52" s="93">
        <v>2</v>
      </c>
      <c r="F52" s="67"/>
      <c r="G52" s="146">
        <f>+J52/108</f>
        <v>0</v>
      </c>
      <c r="H52" s="147"/>
      <c r="I52" s="148"/>
      <c r="J52" s="113">
        <f>+D52*E52*F52</f>
        <v>0</v>
      </c>
      <c r="L52" s="74"/>
    </row>
    <row r="53" spans="1:13" s="36" customFormat="1" x14ac:dyDescent="0.3">
      <c r="A53" s="165" t="s">
        <v>84</v>
      </c>
      <c r="B53" s="165"/>
      <c r="C53" s="165"/>
      <c r="D53" s="165"/>
      <c r="E53" s="165"/>
      <c r="F53" s="165"/>
      <c r="G53" s="165"/>
      <c r="H53" s="165"/>
      <c r="I53" s="165"/>
      <c r="J53" s="165"/>
      <c r="L53" s="74"/>
    </row>
    <row r="54" spans="1:13" s="36" customFormat="1" ht="27.95" customHeight="1" x14ac:dyDescent="0.3">
      <c r="A54" s="161" t="s">
        <v>102</v>
      </c>
      <c r="B54" s="124" t="s">
        <v>49</v>
      </c>
      <c r="C54" s="131"/>
      <c r="D54" s="29" t="s">
        <v>74</v>
      </c>
      <c r="E54" s="79" t="s">
        <v>51</v>
      </c>
      <c r="F54" s="79" t="s">
        <v>52</v>
      </c>
      <c r="G54" s="126" t="s">
        <v>53</v>
      </c>
      <c r="H54" s="126"/>
      <c r="I54" s="126"/>
      <c r="J54" s="77" t="s">
        <v>60</v>
      </c>
      <c r="L54" s="74"/>
      <c r="M54" s="74"/>
    </row>
    <row r="55" spans="1:13" s="36" customFormat="1" ht="27.95" customHeight="1" x14ac:dyDescent="0.3">
      <c r="A55" s="163"/>
      <c r="B55" s="121" t="s">
        <v>58</v>
      </c>
      <c r="C55" s="122"/>
      <c r="D55" s="90">
        <v>1</v>
      </c>
      <c r="E55" s="76">
        <v>3080</v>
      </c>
      <c r="F55" s="100"/>
      <c r="G55" s="123">
        <v>9</v>
      </c>
      <c r="H55" s="123"/>
      <c r="I55" s="123"/>
      <c r="J55" s="78">
        <f>+D55*E55*F55*G55</f>
        <v>0</v>
      </c>
      <c r="L55" s="74"/>
    </row>
    <row r="56" spans="1:13" s="36" customFormat="1" ht="27.95" customHeight="1" x14ac:dyDescent="0.3">
      <c r="A56" s="163"/>
      <c r="B56" s="121" t="s">
        <v>59</v>
      </c>
      <c r="C56" s="122"/>
      <c r="D56" s="90">
        <v>1</v>
      </c>
      <c r="E56" s="76">
        <v>3080</v>
      </c>
      <c r="F56" s="100"/>
      <c r="G56" s="123">
        <v>9</v>
      </c>
      <c r="H56" s="123"/>
      <c r="I56" s="123"/>
      <c r="J56" s="78">
        <f>+D56*E56*F56*G56</f>
        <v>0</v>
      </c>
      <c r="L56" s="74"/>
    </row>
    <row r="57" spans="1:13" s="36" customFormat="1" ht="27.95" customHeight="1" x14ac:dyDescent="0.3">
      <c r="A57" s="162"/>
      <c r="B57" s="121" t="s">
        <v>121</v>
      </c>
      <c r="C57" s="122"/>
      <c r="D57" s="127"/>
      <c r="E57" s="128"/>
      <c r="F57" s="128"/>
      <c r="G57" s="128"/>
      <c r="H57" s="128"/>
      <c r="I57" s="129"/>
      <c r="J57" s="113">
        <f>J56-J55</f>
        <v>0</v>
      </c>
      <c r="L57" s="74"/>
    </row>
    <row r="58" spans="1:13" s="36" customFormat="1" x14ac:dyDescent="0.3">
      <c r="A58" s="20" t="s">
        <v>23</v>
      </c>
      <c r="B58" s="20"/>
      <c r="C58" s="20"/>
      <c r="D58" s="27"/>
      <c r="E58" s="28"/>
      <c r="F58" s="28"/>
      <c r="G58" s="144"/>
      <c r="H58" s="145"/>
      <c r="I58" s="145"/>
      <c r="J58" s="87">
        <f>J48+J52+J57</f>
        <v>0</v>
      </c>
      <c r="L58" s="74"/>
    </row>
    <row r="59" spans="1:13" ht="19.5" thickBot="1" x14ac:dyDescent="0.35">
      <c r="A59" s="34"/>
      <c r="B59" s="34"/>
      <c r="C59" s="34"/>
      <c r="D59" s="34"/>
      <c r="E59" s="34"/>
      <c r="F59" s="34"/>
      <c r="G59" s="61"/>
      <c r="H59" s="62"/>
      <c r="I59" s="62"/>
      <c r="J59" s="61"/>
    </row>
    <row r="60" spans="1:13" ht="19.5" thickBot="1" x14ac:dyDescent="0.35">
      <c r="A60" s="34"/>
      <c r="B60" s="34"/>
      <c r="C60" s="34"/>
      <c r="D60" s="34"/>
      <c r="E60" s="34"/>
      <c r="F60" s="34"/>
      <c r="G60" s="61"/>
      <c r="H60" s="63" t="s">
        <v>40</v>
      </c>
      <c r="I60" s="64"/>
      <c r="J60" s="66">
        <f>J44+J58</f>
        <v>0</v>
      </c>
    </row>
    <row r="61" spans="1:13" x14ac:dyDescent="0.3">
      <c r="A61" s="34"/>
      <c r="B61" s="34"/>
      <c r="C61" s="34"/>
      <c r="D61" s="34"/>
      <c r="E61" s="34"/>
      <c r="F61" s="34"/>
      <c r="G61" s="61"/>
      <c r="H61" s="62"/>
      <c r="I61" s="62"/>
      <c r="J61" s="61"/>
    </row>
    <row r="62" spans="1:13" x14ac:dyDescent="0.3">
      <c r="A62" s="34"/>
      <c r="B62" s="34"/>
      <c r="C62" s="34"/>
      <c r="D62" s="34"/>
      <c r="E62" s="34"/>
      <c r="F62" s="34"/>
      <c r="G62" s="61"/>
      <c r="H62" s="62"/>
      <c r="I62" s="62"/>
      <c r="J62" s="61"/>
    </row>
    <row r="63" spans="1:13" ht="21" customHeight="1" x14ac:dyDescent="0.3">
      <c r="A63" s="166" t="s">
        <v>85</v>
      </c>
      <c r="B63" s="166"/>
      <c r="C63" s="166"/>
      <c r="D63" s="166"/>
      <c r="E63" s="166"/>
      <c r="F63" s="166"/>
      <c r="G63" s="166"/>
      <c r="H63" s="166"/>
      <c r="I63" s="166"/>
      <c r="J63" s="166"/>
    </row>
    <row r="64" spans="1:13" x14ac:dyDescent="0.3">
      <c r="A64" s="152" t="s">
        <v>38</v>
      </c>
      <c r="B64" s="150"/>
      <c r="C64" s="150"/>
      <c r="D64" s="150"/>
      <c r="E64" s="150"/>
      <c r="F64" s="150"/>
      <c r="G64" s="150"/>
      <c r="H64" s="150"/>
      <c r="I64" s="150"/>
      <c r="J64" s="150"/>
    </row>
    <row r="65" spans="1:12" ht="30" x14ac:dyDescent="0.3">
      <c r="A65" s="16" t="s">
        <v>32</v>
      </c>
      <c r="B65" s="17" t="s">
        <v>44</v>
      </c>
      <c r="C65" s="17" t="s">
        <v>5</v>
      </c>
      <c r="D65" s="32" t="s">
        <v>6</v>
      </c>
      <c r="E65" s="17" t="s">
        <v>7</v>
      </c>
      <c r="F65" s="18" t="s">
        <v>8</v>
      </c>
      <c r="G65" s="17" t="s">
        <v>9</v>
      </c>
      <c r="H65" s="18" t="s">
        <v>10</v>
      </c>
      <c r="I65" s="18" t="s">
        <v>11</v>
      </c>
      <c r="J65" s="18" t="s">
        <v>12</v>
      </c>
    </row>
    <row r="66" spans="1:12" ht="20.45" customHeight="1" x14ac:dyDescent="0.3">
      <c r="A66" s="105">
        <v>3</v>
      </c>
      <c r="B66" s="106" t="s">
        <v>79</v>
      </c>
      <c r="C66" s="84"/>
      <c r="D66" s="85"/>
      <c r="E66" s="4"/>
      <c r="F66" s="7">
        <v>1001</v>
      </c>
      <c r="G66" s="109" t="s">
        <v>15</v>
      </c>
      <c r="H66" s="82"/>
      <c r="I66" s="110"/>
      <c r="J66" s="8">
        <f t="shared" ref="J66:J110" si="3">+F66*I66</f>
        <v>0</v>
      </c>
    </row>
    <row r="67" spans="1:12" ht="20.45" customHeight="1" x14ac:dyDescent="0.3"/>
    <row r="68" spans="1:12" ht="20.45" customHeight="1" x14ac:dyDescent="0.3">
      <c r="A68" s="111" t="s">
        <v>67</v>
      </c>
      <c r="B68" s="169" t="s">
        <v>90</v>
      </c>
      <c r="C68" s="169"/>
      <c r="D68" s="169"/>
      <c r="E68" s="169"/>
      <c r="F68" s="169"/>
      <c r="G68" s="169"/>
      <c r="H68" s="169"/>
      <c r="I68" s="169"/>
      <c r="J68" s="169"/>
    </row>
    <row r="69" spans="1:12" s="60" customFormat="1" ht="27.95" customHeight="1" x14ac:dyDescent="0.3">
      <c r="A69" s="157" t="s">
        <v>98</v>
      </c>
      <c r="B69" s="132" t="s">
        <v>46</v>
      </c>
      <c r="C69" s="132"/>
      <c r="D69" s="19" t="s">
        <v>29</v>
      </c>
      <c r="E69" s="19" t="s">
        <v>30</v>
      </c>
      <c r="F69" s="33" t="s">
        <v>20</v>
      </c>
      <c r="G69" s="133" t="s">
        <v>22</v>
      </c>
      <c r="H69" s="134"/>
      <c r="I69" s="135"/>
      <c r="J69" s="77" t="s">
        <v>83</v>
      </c>
      <c r="L69" s="75"/>
    </row>
    <row r="70" spans="1:12" s="60" customFormat="1" ht="23.1" customHeight="1" x14ac:dyDescent="0.3">
      <c r="A70" s="164"/>
      <c r="B70" s="136" t="s">
        <v>77</v>
      </c>
      <c r="C70" s="136"/>
      <c r="D70" s="94">
        <v>13</v>
      </c>
      <c r="E70" s="47"/>
      <c r="F70" s="21">
        <f>9*12</f>
        <v>108</v>
      </c>
      <c r="G70" s="139">
        <f>+D70*E70</f>
        <v>0</v>
      </c>
      <c r="H70" s="139"/>
      <c r="I70" s="139"/>
      <c r="J70" s="112">
        <f>+F70*G70</f>
        <v>0</v>
      </c>
      <c r="L70" s="75"/>
    </row>
    <row r="71" spans="1:12" s="60" customFormat="1" ht="10.5" customHeight="1" x14ac:dyDescent="0.3">
      <c r="L71" s="75"/>
    </row>
    <row r="72" spans="1:12" s="60" customFormat="1" ht="24.75" customHeight="1" x14ac:dyDescent="0.3">
      <c r="A72" s="111" t="s">
        <v>68</v>
      </c>
      <c r="B72" s="169" t="s">
        <v>94</v>
      </c>
      <c r="C72" s="169"/>
      <c r="D72" s="169"/>
      <c r="E72" s="169"/>
      <c r="F72" s="169"/>
      <c r="G72" s="169"/>
      <c r="H72" s="169"/>
      <c r="I72" s="169"/>
      <c r="J72" s="169"/>
      <c r="L72" s="75"/>
    </row>
    <row r="73" spans="1:12" s="60" customFormat="1" ht="27.95" customHeight="1" x14ac:dyDescent="0.3">
      <c r="A73" s="157" t="s">
        <v>99</v>
      </c>
      <c r="B73" s="124" t="s">
        <v>48</v>
      </c>
      <c r="C73" s="131"/>
      <c r="D73" s="29" t="s">
        <v>34</v>
      </c>
      <c r="E73" s="29" t="s">
        <v>21</v>
      </c>
      <c r="F73" s="19" t="s">
        <v>31</v>
      </c>
      <c r="G73" s="133" t="s">
        <v>22</v>
      </c>
      <c r="H73" s="134"/>
      <c r="I73" s="135"/>
      <c r="J73" s="77" t="s">
        <v>82</v>
      </c>
      <c r="L73" s="75"/>
    </row>
    <row r="74" spans="1:12" s="60" customFormat="1" ht="29.45" customHeight="1" x14ac:dyDescent="0.3">
      <c r="A74" s="164"/>
      <c r="B74" s="137" t="s">
        <v>78</v>
      </c>
      <c r="C74" s="138"/>
      <c r="D74" s="96">
        <v>1</v>
      </c>
      <c r="E74" s="93">
        <v>12</v>
      </c>
      <c r="F74" s="67"/>
      <c r="G74" s="143">
        <f>+J74/108</f>
        <v>0</v>
      </c>
      <c r="H74" s="143"/>
      <c r="I74" s="143"/>
      <c r="J74" s="114">
        <f>+D74*E74*F74</f>
        <v>0</v>
      </c>
      <c r="L74" s="75"/>
    </row>
    <row r="75" spans="1:12" s="60" customFormat="1" ht="19.5" customHeight="1" x14ac:dyDescent="0.3">
      <c r="A75" s="165" t="s">
        <v>84</v>
      </c>
      <c r="B75" s="165"/>
      <c r="C75" s="165"/>
      <c r="D75" s="165"/>
      <c r="E75" s="165"/>
      <c r="F75" s="165"/>
      <c r="G75" s="165"/>
      <c r="H75" s="165"/>
      <c r="I75" s="165"/>
      <c r="J75" s="165"/>
      <c r="L75" s="75"/>
    </row>
    <row r="76" spans="1:12" s="60" customFormat="1" ht="27" customHeight="1" x14ac:dyDescent="0.3">
      <c r="A76" s="157" t="s">
        <v>100</v>
      </c>
      <c r="B76" s="124" t="s">
        <v>49</v>
      </c>
      <c r="C76" s="125"/>
      <c r="D76" s="29" t="s">
        <v>74</v>
      </c>
      <c r="E76" s="79" t="s">
        <v>51</v>
      </c>
      <c r="F76" s="79" t="s">
        <v>52</v>
      </c>
      <c r="G76" s="126" t="s">
        <v>53</v>
      </c>
      <c r="H76" s="126"/>
      <c r="I76" s="126"/>
      <c r="J76" s="77" t="s">
        <v>82</v>
      </c>
      <c r="L76" s="75"/>
    </row>
    <row r="77" spans="1:12" s="60" customFormat="1" ht="28.5" customHeight="1" x14ac:dyDescent="0.3">
      <c r="A77" s="158"/>
      <c r="B77" s="121" t="s">
        <v>80</v>
      </c>
      <c r="C77" s="122"/>
      <c r="D77" s="90">
        <v>1</v>
      </c>
      <c r="E77" s="76">
        <v>1001</v>
      </c>
      <c r="F77" s="100"/>
      <c r="G77" s="123">
        <v>9</v>
      </c>
      <c r="H77" s="123"/>
      <c r="I77" s="123"/>
      <c r="J77" s="65">
        <f>+D77*E77*F77*G77</f>
        <v>0</v>
      </c>
      <c r="L77" s="75"/>
    </row>
    <row r="78" spans="1:12" s="36" customFormat="1" ht="27.95" customHeight="1" x14ac:dyDescent="0.3">
      <c r="A78" s="158"/>
      <c r="B78" s="121" t="s">
        <v>81</v>
      </c>
      <c r="C78" s="170"/>
      <c r="D78" s="90">
        <v>1</v>
      </c>
      <c r="E78" s="76">
        <v>1001</v>
      </c>
      <c r="F78" s="100"/>
      <c r="G78" s="123">
        <v>9</v>
      </c>
      <c r="H78" s="123"/>
      <c r="I78" s="123"/>
      <c r="J78" s="78">
        <f>+D78*E78*F78*G78</f>
        <v>0</v>
      </c>
      <c r="L78" s="74"/>
    </row>
    <row r="79" spans="1:12" s="36" customFormat="1" ht="27.95" customHeight="1" x14ac:dyDescent="0.3">
      <c r="A79" s="164"/>
      <c r="B79" s="121" t="s">
        <v>122</v>
      </c>
      <c r="C79" s="122"/>
      <c r="D79" s="127"/>
      <c r="E79" s="128"/>
      <c r="F79" s="128"/>
      <c r="G79" s="128"/>
      <c r="H79" s="128"/>
      <c r="I79" s="129"/>
      <c r="J79" s="113">
        <f>J78-J77</f>
        <v>0</v>
      </c>
      <c r="L79" s="74"/>
    </row>
    <row r="80" spans="1:12" s="60" customFormat="1" x14ac:dyDescent="0.3">
      <c r="A80" s="20" t="s">
        <v>23</v>
      </c>
      <c r="B80" s="20"/>
      <c r="C80" s="20"/>
      <c r="D80" s="27"/>
      <c r="E80" s="28"/>
      <c r="F80" s="28"/>
      <c r="G80" s="144">
        <f>+G70+G74</f>
        <v>0</v>
      </c>
      <c r="H80" s="145"/>
      <c r="I80" s="145"/>
      <c r="J80" s="87">
        <f>J70+J74+J79</f>
        <v>0</v>
      </c>
      <c r="L80" s="75"/>
    </row>
    <row r="81" spans="1:12" s="60" customFormat="1" ht="19.5" thickBot="1" x14ac:dyDescent="0.35">
      <c r="A81" s="34"/>
      <c r="B81" s="34"/>
      <c r="C81" s="34"/>
      <c r="D81" s="34"/>
      <c r="E81" s="34"/>
      <c r="F81" s="34"/>
      <c r="G81" s="61"/>
      <c r="H81" s="62"/>
      <c r="I81" s="62"/>
      <c r="J81" s="61"/>
      <c r="L81" s="75"/>
    </row>
    <row r="82" spans="1:12" s="60" customFormat="1" ht="19.5" thickBot="1" x14ac:dyDescent="0.35">
      <c r="A82" s="34"/>
      <c r="B82" s="34"/>
      <c r="C82" s="34"/>
      <c r="D82" s="34"/>
      <c r="E82" s="34"/>
      <c r="F82" s="34"/>
      <c r="G82" s="61"/>
      <c r="H82" s="63" t="s">
        <v>41</v>
      </c>
      <c r="I82" s="64"/>
      <c r="J82" s="66">
        <f>J66+J80</f>
        <v>0</v>
      </c>
      <c r="L82" s="75"/>
    </row>
    <row r="83" spans="1:12" s="60" customFormat="1" x14ac:dyDescent="0.3">
      <c r="A83" s="34"/>
      <c r="B83" s="34"/>
      <c r="C83" s="34"/>
      <c r="D83" s="34"/>
      <c r="E83" s="34"/>
      <c r="F83" s="34"/>
      <c r="G83" s="61"/>
      <c r="H83" s="34"/>
      <c r="I83" s="62"/>
      <c r="J83" s="61"/>
      <c r="L83" s="75"/>
    </row>
    <row r="84" spans="1:12" s="60" customFormat="1" x14ac:dyDescent="0.3">
      <c r="A84" s="34"/>
      <c r="B84" s="34"/>
      <c r="C84" s="34"/>
      <c r="D84" s="34"/>
      <c r="E84" s="34"/>
      <c r="F84" s="34"/>
      <c r="G84" s="61"/>
      <c r="H84" s="34"/>
      <c r="I84" s="62"/>
      <c r="J84" s="61"/>
      <c r="L84" s="75"/>
    </row>
    <row r="85" spans="1:12" s="60" customFormat="1" ht="21" customHeight="1" x14ac:dyDescent="0.3">
      <c r="A85" s="166" t="s">
        <v>88</v>
      </c>
      <c r="B85" s="166"/>
      <c r="C85" s="166"/>
      <c r="D85" s="166"/>
      <c r="E85" s="166"/>
      <c r="F85" s="166"/>
      <c r="G85" s="166"/>
      <c r="H85" s="166"/>
      <c r="I85" s="166"/>
      <c r="J85" s="166"/>
      <c r="L85" s="75"/>
    </row>
    <row r="86" spans="1:12" s="60" customFormat="1" x14ac:dyDescent="0.3">
      <c r="A86" s="152" t="s">
        <v>38</v>
      </c>
      <c r="B86" s="150"/>
      <c r="C86" s="150"/>
      <c r="D86" s="150"/>
      <c r="E86" s="150"/>
      <c r="F86" s="150"/>
      <c r="G86" s="150"/>
      <c r="H86" s="150"/>
      <c r="I86" s="150"/>
      <c r="J86" s="150"/>
      <c r="L86" s="75"/>
    </row>
    <row r="87" spans="1:12" ht="30" x14ac:dyDescent="0.3">
      <c r="A87" s="16" t="s">
        <v>32</v>
      </c>
      <c r="B87" s="17" t="s">
        <v>45</v>
      </c>
      <c r="C87" s="17" t="s">
        <v>5</v>
      </c>
      <c r="D87" s="32" t="s">
        <v>6</v>
      </c>
      <c r="E87" s="17" t="s">
        <v>7</v>
      </c>
      <c r="F87" s="18" t="s">
        <v>8</v>
      </c>
      <c r="G87" s="17" t="s">
        <v>9</v>
      </c>
      <c r="H87" s="18" t="s">
        <v>10</v>
      </c>
      <c r="I87" s="18" t="s">
        <v>11</v>
      </c>
      <c r="J87" s="18" t="s">
        <v>12</v>
      </c>
    </row>
    <row r="88" spans="1:12" x14ac:dyDescent="0.3">
      <c r="A88" s="81">
        <v>4</v>
      </c>
      <c r="B88" s="106" t="s">
        <v>33</v>
      </c>
      <c r="C88" s="4"/>
      <c r="D88" s="108"/>
      <c r="E88" s="4"/>
      <c r="F88" s="7">
        <v>500</v>
      </c>
      <c r="G88" s="109" t="s">
        <v>15</v>
      </c>
      <c r="H88" s="82"/>
      <c r="I88" s="110"/>
      <c r="J88" s="8">
        <f>+F88*I88</f>
        <v>0</v>
      </c>
    </row>
    <row r="90" spans="1:12" x14ac:dyDescent="0.3">
      <c r="A90" s="111" t="s">
        <v>66</v>
      </c>
      <c r="B90" s="168" t="s">
        <v>90</v>
      </c>
      <c r="C90" s="168"/>
      <c r="D90" s="168"/>
      <c r="E90" s="168"/>
      <c r="F90" s="168"/>
      <c r="G90" s="168"/>
      <c r="H90" s="168"/>
      <c r="I90" s="168"/>
      <c r="J90" s="168"/>
    </row>
    <row r="91" spans="1:12" s="60" customFormat="1" ht="27.95" customHeight="1" x14ac:dyDescent="0.3">
      <c r="A91" s="161" t="s">
        <v>91</v>
      </c>
      <c r="B91" s="132" t="s">
        <v>46</v>
      </c>
      <c r="C91" s="132"/>
      <c r="D91" s="19" t="s">
        <v>29</v>
      </c>
      <c r="E91" s="19" t="s">
        <v>30</v>
      </c>
      <c r="F91" s="33" t="s">
        <v>20</v>
      </c>
      <c r="G91" s="133" t="s">
        <v>22</v>
      </c>
      <c r="H91" s="134"/>
      <c r="I91" s="135"/>
      <c r="J91" s="77" t="s">
        <v>60</v>
      </c>
      <c r="L91" s="75"/>
    </row>
    <row r="92" spans="1:12" s="60" customFormat="1" x14ac:dyDescent="0.3">
      <c r="A92" s="162"/>
      <c r="B92" s="136" t="s">
        <v>76</v>
      </c>
      <c r="C92" s="136"/>
      <c r="D92" s="92">
        <v>1</v>
      </c>
      <c r="E92" s="47"/>
      <c r="F92" s="21">
        <f>9*12</f>
        <v>108</v>
      </c>
      <c r="G92" s="139">
        <f>+D92*E92</f>
        <v>0</v>
      </c>
      <c r="H92" s="139"/>
      <c r="I92" s="139"/>
      <c r="J92" s="115">
        <f>+F92*G92</f>
        <v>0</v>
      </c>
      <c r="L92" s="75"/>
    </row>
    <row r="93" spans="1:12" s="60" customFormat="1" ht="8.25" customHeight="1" x14ac:dyDescent="0.3">
      <c r="L93" s="75"/>
    </row>
    <row r="94" spans="1:12" s="60" customFormat="1" ht="21.75" customHeight="1" x14ac:dyDescent="0.3">
      <c r="A94" s="111" t="s">
        <v>65</v>
      </c>
      <c r="B94" s="168" t="s">
        <v>94</v>
      </c>
      <c r="C94" s="168"/>
      <c r="D94" s="168"/>
      <c r="E94" s="168"/>
      <c r="F94" s="168"/>
      <c r="G94" s="168"/>
      <c r="H94" s="168"/>
      <c r="I94" s="168"/>
      <c r="J94" s="168"/>
      <c r="L94" s="75"/>
    </row>
    <row r="95" spans="1:12" s="60" customFormat="1" ht="33.950000000000003" customHeight="1" x14ac:dyDescent="0.3">
      <c r="A95" s="161" t="s">
        <v>92</v>
      </c>
      <c r="B95" s="124" t="s">
        <v>48</v>
      </c>
      <c r="C95" s="131"/>
      <c r="D95" s="29" t="s">
        <v>34</v>
      </c>
      <c r="E95" s="29" t="s">
        <v>21</v>
      </c>
      <c r="F95" s="19" t="s">
        <v>31</v>
      </c>
      <c r="G95" s="133" t="s">
        <v>22</v>
      </c>
      <c r="H95" s="134"/>
      <c r="I95" s="135"/>
      <c r="J95" s="77" t="s">
        <v>60</v>
      </c>
      <c r="L95" s="75"/>
    </row>
    <row r="96" spans="1:12" s="60" customFormat="1" ht="29.45" customHeight="1" x14ac:dyDescent="0.3">
      <c r="A96" s="162"/>
      <c r="B96" s="137" t="s">
        <v>71</v>
      </c>
      <c r="C96" s="138"/>
      <c r="D96" s="97">
        <v>1</v>
      </c>
      <c r="E96" s="93">
        <v>0.5</v>
      </c>
      <c r="F96" s="67"/>
      <c r="G96" s="143">
        <f>+J96/108</f>
        <v>0</v>
      </c>
      <c r="H96" s="143"/>
      <c r="I96" s="143"/>
      <c r="J96" s="114">
        <f>+D96*E96*F96</f>
        <v>0</v>
      </c>
      <c r="L96" s="75"/>
    </row>
    <row r="97" spans="1:14" s="60" customFormat="1" ht="18.75" customHeight="1" x14ac:dyDescent="0.3">
      <c r="A97" s="165" t="s">
        <v>84</v>
      </c>
      <c r="B97" s="165"/>
      <c r="C97" s="165"/>
      <c r="D97" s="165"/>
      <c r="E97" s="165"/>
      <c r="F97" s="165"/>
      <c r="G97" s="165"/>
      <c r="H97" s="165"/>
      <c r="I97" s="165"/>
      <c r="J97" s="165"/>
      <c r="L97" s="75"/>
    </row>
    <row r="98" spans="1:14" s="60" customFormat="1" ht="27" customHeight="1" x14ac:dyDescent="0.3">
      <c r="A98" s="157" t="s">
        <v>93</v>
      </c>
      <c r="B98" s="159" t="s">
        <v>49</v>
      </c>
      <c r="C98" s="160"/>
      <c r="D98" s="101" t="s">
        <v>74</v>
      </c>
      <c r="E98" s="102" t="s">
        <v>51</v>
      </c>
      <c r="F98" s="102" t="s">
        <v>52</v>
      </c>
      <c r="G98" s="130" t="s">
        <v>53</v>
      </c>
      <c r="H98" s="130"/>
      <c r="I98" s="130"/>
      <c r="J98" s="103" t="s">
        <v>60</v>
      </c>
      <c r="L98" s="75"/>
    </row>
    <row r="99" spans="1:14" s="60" customFormat="1" ht="28.5" customHeight="1" x14ac:dyDescent="0.3">
      <c r="A99" s="158"/>
      <c r="B99" s="121" t="s">
        <v>57</v>
      </c>
      <c r="C99" s="122"/>
      <c r="D99" s="97">
        <v>1</v>
      </c>
      <c r="E99" s="76">
        <v>500</v>
      </c>
      <c r="F99" s="100"/>
      <c r="G99" s="123">
        <v>9</v>
      </c>
      <c r="H99" s="123"/>
      <c r="I99" s="123"/>
      <c r="J99" s="65">
        <f>+D99*E99*F99*G99</f>
        <v>0</v>
      </c>
      <c r="L99" s="75"/>
    </row>
    <row r="100" spans="1:14" s="36" customFormat="1" ht="27.95" customHeight="1" x14ac:dyDescent="0.3">
      <c r="A100" s="158"/>
      <c r="B100" s="121" t="s">
        <v>59</v>
      </c>
      <c r="C100" s="122"/>
      <c r="D100" s="97">
        <v>1</v>
      </c>
      <c r="E100" s="76">
        <v>500</v>
      </c>
      <c r="F100" s="100"/>
      <c r="G100" s="123">
        <v>9</v>
      </c>
      <c r="H100" s="123"/>
      <c r="I100" s="123"/>
      <c r="J100" s="78">
        <f>+D100*E100*F100*G100</f>
        <v>0</v>
      </c>
      <c r="L100" s="74"/>
    </row>
    <row r="101" spans="1:14" s="36" customFormat="1" ht="27.95" customHeight="1" x14ac:dyDescent="0.3">
      <c r="A101" s="158"/>
      <c r="B101" s="121" t="s">
        <v>120</v>
      </c>
      <c r="C101" s="122"/>
      <c r="D101" s="127"/>
      <c r="E101" s="128"/>
      <c r="F101" s="128"/>
      <c r="G101" s="128"/>
      <c r="H101" s="128"/>
      <c r="I101" s="129"/>
      <c r="J101" s="113">
        <f>J100-J99</f>
        <v>0</v>
      </c>
      <c r="L101" s="74"/>
      <c r="N101" s="107"/>
    </row>
    <row r="102" spans="1:14" s="60" customFormat="1" x14ac:dyDescent="0.3">
      <c r="A102" s="20" t="s">
        <v>23</v>
      </c>
      <c r="B102" s="20"/>
      <c r="C102" s="20"/>
      <c r="D102" s="27"/>
      <c r="E102" s="28"/>
      <c r="F102" s="28"/>
      <c r="G102" s="144">
        <f>+G92+G96</f>
        <v>0</v>
      </c>
      <c r="H102" s="145"/>
      <c r="I102" s="145"/>
      <c r="J102" s="87">
        <f>J92+J96+J101</f>
        <v>0</v>
      </c>
      <c r="L102" s="75"/>
    </row>
    <row r="103" spans="1:14" s="60" customFormat="1" ht="19.5" thickBot="1" x14ac:dyDescent="0.35">
      <c r="A103" s="34"/>
      <c r="B103" s="34"/>
      <c r="C103" s="34"/>
      <c r="D103" s="34"/>
      <c r="E103" s="34"/>
      <c r="F103" s="34"/>
      <c r="G103" s="61"/>
      <c r="H103" s="62"/>
      <c r="I103" s="62"/>
      <c r="J103" s="61"/>
      <c r="L103" s="75"/>
    </row>
    <row r="104" spans="1:14" s="60" customFormat="1" ht="19.5" thickBot="1" x14ac:dyDescent="0.35">
      <c r="A104" s="34"/>
      <c r="B104" s="34"/>
      <c r="C104" s="34"/>
      <c r="D104" s="34"/>
      <c r="E104" s="34"/>
      <c r="F104" s="34"/>
      <c r="G104" s="61"/>
      <c r="H104" s="63" t="s">
        <v>42</v>
      </c>
      <c r="I104" s="64"/>
      <c r="J104" s="66">
        <f>J88+J102</f>
        <v>0</v>
      </c>
      <c r="L104" s="75"/>
    </row>
    <row r="105" spans="1:14" s="60" customFormat="1" x14ac:dyDescent="0.3">
      <c r="A105" s="34"/>
      <c r="B105" s="34"/>
      <c r="C105" s="34"/>
      <c r="D105" s="34"/>
      <c r="E105" s="34"/>
      <c r="F105" s="34"/>
      <c r="L105" s="75"/>
    </row>
    <row r="106" spans="1:14" s="60" customFormat="1" x14ac:dyDescent="0.3">
      <c r="A106" s="34"/>
      <c r="B106" s="34"/>
      <c r="C106" s="34"/>
      <c r="D106" s="34"/>
      <c r="E106" s="34"/>
      <c r="F106" s="34"/>
      <c r="G106" s="61"/>
      <c r="H106" s="34"/>
      <c r="I106" s="62"/>
      <c r="J106" s="61"/>
      <c r="L106" s="75"/>
    </row>
    <row r="107" spans="1:14" ht="21" customHeight="1" x14ac:dyDescent="0.3">
      <c r="A107" s="166" t="s">
        <v>89</v>
      </c>
      <c r="B107" s="166"/>
      <c r="C107" s="166"/>
      <c r="D107" s="166"/>
      <c r="E107" s="166"/>
      <c r="F107" s="166"/>
      <c r="G107" s="166"/>
      <c r="H107" s="166"/>
      <c r="I107" s="166"/>
      <c r="J107" s="166"/>
    </row>
    <row r="108" spans="1:14" s="60" customFormat="1" x14ac:dyDescent="0.3">
      <c r="A108" s="152" t="s">
        <v>38</v>
      </c>
      <c r="B108" s="150"/>
      <c r="C108" s="150"/>
      <c r="D108" s="150"/>
      <c r="E108" s="150"/>
      <c r="F108" s="150"/>
      <c r="G108" s="150"/>
      <c r="H108" s="150"/>
      <c r="I108" s="150"/>
      <c r="J108" s="150"/>
      <c r="L108" s="75"/>
    </row>
    <row r="109" spans="1:14" ht="30" x14ac:dyDescent="0.3">
      <c r="A109" s="16" t="s">
        <v>32</v>
      </c>
      <c r="B109" s="17" t="s">
        <v>45</v>
      </c>
      <c r="C109" s="17" t="s">
        <v>5</v>
      </c>
      <c r="D109" s="32" t="s">
        <v>6</v>
      </c>
      <c r="E109" s="17" t="s">
        <v>7</v>
      </c>
      <c r="F109" s="18" t="s">
        <v>8</v>
      </c>
      <c r="G109" s="17" t="s">
        <v>9</v>
      </c>
      <c r="H109" s="18" t="s">
        <v>10</v>
      </c>
      <c r="I109" s="18"/>
      <c r="J109" s="18" t="s">
        <v>12</v>
      </c>
    </row>
    <row r="110" spans="1:14" x14ac:dyDescent="0.3">
      <c r="A110" s="81">
        <v>5</v>
      </c>
      <c r="B110" s="106" t="s">
        <v>33</v>
      </c>
      <c r="C110" s="4"/>
      <c r="D110" s="108"/>
      <c r="E110" s="4"/>
      <c r="F110" s="7">
        <v>500</v>
      </c>
      <c r="G110" s="109" t="s">
        <v>15</v>
      </c>
      <c r="H110" s="82"/>
      <c r="I110" s="110"/>
      <c r="J110" s="8">
        <f t="shared" si="3"/>
        <v>0</v>
      </c>
    </row>
    <row r="112" spans="1:14" x14ac:dyDescent="0.3">
      <c r="A112" s="111" t="s">
        <v>63</v>
      </c>
      <c r="B112" s="169" t="s">
        <v>90</v>
      </c>
      <c r="C112" s="169"/>
      <c r="D112" s="169"/>
      <c r="E112" s="169"/>
      <c r="F112" s="169"/>
      <c r="G112" s="169"/>
      <c r="H112" s="169"/>
      <c r="I112" s="169"/>
      <c r="J112" s="169"/>
    </row>
    <row r="113" spans="1:12" s="60" customFormat="1" ht="27" customHeight="1" x14ac:dyDescent="0.3">
      <c r="A113" s="157" t="s">
        <v>95</v>
      </c>
      <c r="B113" s="132" t="s">
        <v>46</v>
      </c>
      <c r="C113" s="132"/>
      <c r="D113" s="19" t="s">
        <v>29</v>
      </c>
      <c r="E113" s="19" t="s">
        <v>30</v>
      </c>
      <c r="F113" s="33" t="s">
        <v>20</v>
      </c>
      <c r="G113" s="133" t="s">
        <v>22</v>
      </c>
      <c r="H113" s="134"/>
      <c r="I113" s="135"/>
      <c r="J113" s="77" t="s">
        <v>60</v>
      </c>
      <c r="L113" s="75"/>
    </row>
    <row r="114" spans="1:12" s="60" customFormat="1" x14ac:dyDescent="0.3">
      <c r="A114" s="164"/>
      <c r="B114" s="136" t="s">
        <v>76</v>
      </c>
      <c r="C114" s="136"/>
      <c r="D114" s="92">
        <v>1</v>
      </c>
      <c r="E114" s="47"/>
      <c r="F114" s="21">
        <f>9*12</f>
        <v>108</v>
      </c>
      <c r="G114" s="139">
        <f>+D114*E114</f>
        <v>0</v>
      </c>
      <c r="H114" s="139"/>
      <c r="I114" s="139"/>
      <c r="J114" s="115">
        <f>+F114*G114</f>
        <v>0</v>
      </c>
      <c r="L114" s="75"/>
    </row>
    <row r="115" spans="1:12" s="60" customFormat="1" ht="9" customHeight="1" x14ac:dyDescent="0.3">
      <c r="L115" s="75"/>
    </row>
    <row r="116" spans="1:12" s="60" customFormat="1" ht="24" customHeight="1" x14ac:dyDescent="0.3">
      <c r="A116" s="111" t="s">
        <v>64</v>
      </c>
      <c r="B116" s="169" t="s">
        <v>94</v>
      </c>
      <c r="C116" s="169"/>
      <c r="D116" s="169"/>
      <c r="E116" s="169"/>
      <c r="F116" s="169"/>
      <c r="G116" s="169"/>
      <c r="H116" s="169"/>
      <c r="I116" s="169"/>
      <c r="J116" s="169"/>
      <c r="L116" s="75"/>
    </row>
    <row r="117" spans="1:12" s="60" customFormat="1" ht="27.95" customHeight="1" x14ac:dyDescent="0.3">
      <c r="A117" s="157" t="s">
        <v>96</v>
      </c>
      <c r="B117" s="124" t="s">
        <v>48</v>
      </c>
      <c r="C117" s="131"/>
      <c r="D117" s="29" t="s">
        <v>34</v>
      </c>
      <c r="E117" s="29" t="s">
        <v>21</v>
      </c>
      <c r="F117" s="19" t="s">
        <v>31</v>
      </c>
      <c r="G117" s="133" t="s">
        <v>22</v>
      </c>
      <c r="H117" s="134"/>
      <c r="I117" s="135"/>
      <c r="J117" s="51" t="s">
        <v>22</v>
      </c>
      <c r="L117" s="75"/>
    </row>
    <row r="118" spans="1:12" s="60" customFormat="1" ht="29.1" customHeight="1" x14ac:dyDescent="0.3">
      <c r="A118" s="164"/>
      <c r="B118" s="121" t="s">
        <v>71</v>
      </c>
      <c r="C118" s="142"/>
      <c r="D118" s="90">
        <v>1</v>
      </c>
      <c r="E118" s="99">
        <v>0.5</v>
      </c>
      <c r="F118" s="47"/>
      <c r="G118" s="146">
        <f>+J118/108</f>
        <v>0</v>
      </c>
      <c r="H118" s="147"/>
      <c r="I118" s="148"/>
      <c r="J118" s="113">
        <f>+D118*E118*F118</f>
        <v>0</v>
      </c>
      <c r="L118" s="75"/>
    </row>
    <row r="119" spans="1:12" s="60" customFormat="1" ht="16.5" customHeight="1" x14ac:dyDescent="0.3">
      <c r="A119" s="165" t="s">
        <v>84</v>
      </c>
      <c r="B119" s="165"/>
      <c r="C119" s="165"/>
      <c r="D119" s="165"/>
      <c r="E119" s="165"/>
      <c r="F119" s="165"/>
      <c r="G119" s="165"/>
      <c r="H119" s="165"/>
      <c r="I119" s="165"/>
      <c r="J119" s="165"/>
      <c r="L119" s="75"/>
    </row>
    <row r="120" spans="1:12" s="60" customFormat="1" ht="27" customHeight="1" x14ac:dyDescent="0.3">
      <c r="A120" s="157" t="s">
        <v>97</v>
      </c>
      <c r="B120" s="124" t="s">
        <v>49</v>
      </c>
      <c r="C120" s="125"/>
      <c r="D120" s="29" t="s">
        <v>75</v>
      </c>
      <c r="E120" s="86" t="s">
        <v>51</v>
      </c>
      <c r="F120" s="86" t="s">
        <v>52</v>
      </c>
      <c r="G120" s="126" t="s">
        <v>53</v>
      </c>
      <c r="H120" s="126"/>
      <c r="I120" s="126"/>
      <c r="J120" s="77" t="s">
        <v>82</v>
      </c>
      <c r="L120" s="75"/>
    </row>
    <row r="121" spans="1:12" s="60" customFormat="1" ht="28.5" customHeight="1" x14ac:dyDescent="0.3">
      <c r="A121" s="158"/>
      <c r="B121" s="121" t="s">
        <v>57</v>
      </c>
      <c r="C121" s="122"/>
      <c r="D121" s="91">
        <v>1</v>
      </c>
      <c r="E121" s="76">
        <v>500</v>
      </c>
      <c r="F121" s="100"/>
      <c r="G121" s="123">
        <v>9</v>
      </c>
      <c r="H121" s="123"/>
      <c r="I121" s="123"/>
      <c r="J121" s="65">
        <f>+D121*E121*F121*G121</f>
        <v>0</v>
      </c>
      <c r="L121" s="75"/>
    </row>
    <row r="122" spans="1:12" s="36" customFormat="1" ht="27.95" customHeight="1" x14ac:dyDescent="0.3">
      <c r="A122" s="158"/>
      <c r="B122" s="121" t="s">
        <v>59</v>
      </c>
      <c r="C122" s="122"/>
      <c r="D122" s="91">
        <v>1</v>
      </c>
      <c r="E122" s="76">
        <v>500</v>
      </c>
      <c r="F122" s="100"/>
      <c r="G122" s="123">
        <v>9</v>
      </c>
      <c r="H122" s="123"/>
      <c r="I122" s="123"/>
      <c r="J122" s="78">
        <f>+D122*E122*F122*G122</f>
        <v>0</v>
      </c>
      <c r="L122" s="74"/>
    </row>
    <row r="123" spans="1:12" s="36" customFormat="1" ht="27.95" customHeight="1" x14ac:dyDescent="0.3">
      <c r="A123" s="164"/>
      <c r="B123" s="121" t="s">
        <v>121</v>
      </c>
      <c r="C123" s="122"/>
      <c r="D123" s="127"/>
      <c r="E123" s="128"/>
      <c r="F123" s="128"/>
      <c r="G123" s="128"/>
      <c r="H123" s="128"/>
      <c r="I123" s="129"/>
      <c r="J123" s="113">
        <f>J122-J121</f>
        <v>0</v>
      </c>
      <c r="L123" s="74"/>
    </row>
    <row r="124" spans="1:12" s="60" customFormat="1" x14ac:dyDescent="0.3">
      <c r="A124" s="12" t="s">
        <v>23</v>
      </c>
      <c r="B124" s="13"/>
      <c r="C124" s="13"/>
      <c r="D124" s="13"/>
      <c r="E124" s="13"/>
      <c r="F124" s="14"/>
      <c r="G124" s="144">
        <f>+G114+G118</f>
        <v>0</v>
      </c>
      <c r="H124" s="145"/>
      <c r="I124" s="145"/>
      <c r="J124" s="87">
        <f>J114+J118+J123</f>
        <v>0</v>
      </c>
      <c r="L124" s="75"/>
    </row>
    <row r="125" spans="1:12" s="60" customFormat="1" ht="19.5" thickBot="1" x14ac:dyDescent="0.35">
      <c r="A125" s="34"/>
      <c r="B125" s="34"/>
      <c r="C125" s="34"/>
      <c r="D125" s="34"/>
      <c r="E125" s="34"/>
      <c r="F125" s="34"/>
      <c r="G125" s="61"/>
      <c r="H125" s="62"/>
      <c r="I125" s="62"/>
      <c r="J125" s="61"/>
      <c r="L125" s="75"/>
    </row>
    <row r="126" spans="1:12" s="60" customFormat="1" ht="19.5" thickBot="1" x14ac:dyDescent="0.35">
      <c r="A126" s="34"/>
      <c r="B126" s="34"/>
      <c r="C126" s="34"/>
      <c r="D126" s="34"/>
      <c r="E126" s="34"/>
      <c r="F126" s="34"/>
      <c r="G126" s="61"/>
      <c r="H126" s="63" t="s">
        <v>43</v>
      </c>
      <c r="I126" s="64"/>
      <c r="J126" s="66">
        <f>J110+J124</f>
        <v>0</v>
      </c>
      <c r="L126" s="75"/>
    </row>
    <row r="127" spans="1:12" s="60" customFormat="1" ht="19.5" thickBot="1" x14ac:dyDescent="0.35">
      <c r="A127" s="52"/>
      <c r="B127" s="53"/>
      <c r="C127" s="54"/>
      <c r="D127" s="52"/>
      <c r="E127" s="54"/>
      <c r="F127" s="55"/>
      <c r="G127" s="56"/>
      <c r="H127" s="57"/>
      <c r="I127" s="58"/>
      <c r="J127" s="59"/>
      <c r="L127" s="75"/>
    </row>
    <row r="128" spans="1:12" ht="24.95" customHeight="1" thickBot="1" x14ac:dyDescent="0.35">
      <c r="A128" s="68" t="s">
        <v>24</v>
      </c>
      <c r="B128" s="69"/>
      <c r="C128" s="70"/>
      <c r="D128" s="70"/>
      <c r="E128" s="70"/>
      <c r="F128" s="70"/>
      <c r="G128" s="70"/>
      <c r="H128" s="70"/>
      <c r="I128" s="71"/>
      <c r="J128" s="72">
        <f>J32+J60+J82+J104+J126</f>
        <v>0</v>
      </c>
    </row>
    <row r="129" spans="1:12" s="36" customFormat="1" x14ac:dyDescent="0.3">
      <c r="A129" s="34"/>
      <c r="B129" s="34"/>
      <c r="C129" s="34"/>
      <c r="D129" s="34"/>
      <c r="E129" s="34"/>
      <c r="F129" s="34"/>
      <c r="G129" s="34"/>
      <c r="H129" s="34"/>
      <c r="I129" s="34"/>
      <c r="J129" s="35"/>
      <c r="L129" s="74"/>
    </row>
    <row r="130" spans="1:12" ht="19.5" thickBot="1" x14ac:dyDescent="0.35">
      <c r="A130" s="1" t="s">
        <v>25</v>
      </c>
      <c r="B130" s="2"/>
      <c r="D130" s="118" t="s">
        <v>110</v>
      </c>
      <c r="E130" s="2"/>
      <c r="F130" s="2"/>
      <c r="G130" s="2"/>
      <c r="H130" s="2"/>
    </row>
    <row r="131" spans="1:12" ht="19.5" thickBot="1" x14ac:dyDescent="0.35">
      <c r="A131" s="30"/>
      <c r="B131" s="2" t="s">
        <v>26</v>
      </c>
      <c r="D131" s="118" t="s">
        <v>111</v>
      </c>
      <c r="E131" s="2"/>
      <c r="F131" s="2"/>
      <c r="G131" s="2"/>
      <c r="H131" s="2"/>
      <c r="J131" s="26"/>
    </row>
    <row r="132" spans="1:12" x14ac:dyDescent="0.3">
      <c r="D132" s="118" t="s">
        <v>112</v>
      </c>
      <c r="E132" s="2"/>
      <c r="F132" s="2"/>
      <c r="G132" s="2"/>
      <c r="H132" s="2"/>
    </row>
    <row r="133" spans="1:12" x14ac:dyDescent="0.3">
      <c r="B133" s="2"/>
      <c r="D133" s="119" t="s">
        <v>72</v>
      </c>
      <c r="E133" s="2"/>
      <c r="F133" s="2"/>
      <c r="G133" s="2"/>
      <c r="H133" s="2"/>
    </row>
    <row r="134" spans="1:12" x14ac:dyDescent="0.3">
      <c r="B134" s="37"/>
      <c r="D134" s="118" t="s">
        <v>47</v>
      </c>
      <c r="E134" s="2"/>
      <c r="F134" s="2"/>
      <c r="G134" s="2"/>
      <c r="H134" s="2"/>
    </row>
    <row r="135" spans="1:12" x14ac:dyDescent="0.3">
      <c r="D135" s="171" t="s">
        <v>124</v>
      </c>
      <c r="E135" s="171"/>
      <c r="F135" s="171"/>
      <c r="G135" s="2"/>
      <c r="H135" s="2"/>
    </row>
    <row r="136" spans="1:12" x14ac:dyDescent="0.3">
      <c r="D136" s="172" t="s">
        <v>113</v>
      </c>
      <c r="E136" s="172"/>
      <c r="F136" s="172"/>
      <c r="G136" s="2"/>
      <c r="H136" s="2"/>
    </row>
    <row r="137" spans="1:12" x14ac:dyDescent="0.3">
      <c r="D137" s="167" t="s">
        <v>114</v>
      </c>
      <c r="E137" s="167"/>
      <c r="F137" s="167"/>
      <c r="G137" s="2"/>
      <c r="H137" s="2"/>
    </row>
    <row r="138" spans="1:12" x14ac:dyDescent="0.3">
      <c r="D138" s="167" t="s">
        <v>118</v>
      </c>
      <c r="E138" s="167"/>
      <c r="F138" s="167"/>
      <c r="G138" s="2"/>
      <c r="H138" s="2"/>
    </row>
    <row r="139" spans="1:12" x14ac:dyDescent="0.3">
      <c r="D139" s="167" t="s">
        <v>117</v>
      </c>
      <c r="E139" s="167"/>
      <c r="F139" s="167"/>
      <c r="G139" s="2"/>
      <c r="H139" s="2"/>
    </row>
    <row r="140" spans="1:12" x14ac:dyDescent="0.3">
      <c r="D140" s="116"/>
      <c r="E140" s="120"/>
      <c r="F140" s="120"/>
      <c r="G140" s="2"/>
      <c r="H140" s="2"/>
    </row>
    <row r="141" spans="1:12" x14ac:dyDescent="0.3">
      <c r="D141" s="116" t="s">
        <v>115</v>
      </c>
      <c r="E141" s="120"/>
      <c r="F141" s="120"/>
      <c r="G141" s="2"/>
      <c r="H141" s="2"/>
    </row>
    <row r="142" spans="1:12" x14ac:dyDescent="0.3">
      <c r="D142" s="167" t="s">
        <v>116</v>
      </c>
      <c r="E142" s="167"/>
      <c r="F142" s="167"/>
      <c r="G142" s="2"/>
      <c r="H142" s="2"/>
    </row>
    <row r="143" spans="1:12" ht="20.25" customHeight="1" x14ac:dyDescent="0.3">
      <c r="D143" s="117" t="s">
        <v>119</v>
      </c>
      <c r="E143" s="117"/>
      <c r="F143" s="117"/>
      <c r="G143" s="2"/>
      <c r="H143" s="2"/>
    </row>
  </sheetData>
  <mergeCells count="135">
    <mergeCell ref="D135:F135"/>
    <mergeCell ref="B46:J46"/>
    <mergeCell ref="B50:J50"/>
    <mergeCell ref="B18:J18"/>
    <mergeCell ref="B22:J22"/>
    <mergeCell ref="D136:F136"/>
    <mergeCell ref="D137:F137"/>
    <mergeCell ref="D138:F138"/>
    <mergeCell ref="D139:F139"/>
    <mergeCell ref="A40:J40"/>
    <mergeCell ref="G124:I124"/>
    <mergeCell ref="A86:J86"/>
    <mergeCell ref="A108:J108"/>
    <mergeCell ref="B114:C114"/>
    <mergeCell ref="G114:I114"/>
    <mergeCell ref="B117:C117"/>
    <mergeCell ref="G117:I117"/>
    <mergeCell ref="B118:C118"/>
    <mergeCell ref="G118:I118"/>
    <mergeCell ref="B96:C96"/>
    <mergeCell ref="G96:I96"/>
    <mergeCell ref="G102:I102"/>
    <mergeCell ref="B113:C113"/>
    <mergeCell ref="G113:I113"/>
    <mergeCell ref="D142:F142"/>
    <mergeCell ref="B90:J90"/>
    <mergeCell ref="B94:J94"/>
    <mergeCell ref="B112:J112"/>
    <mergeCell ref="B116:J116"/>
    <mergeCell ref="B68:J68"/>
    <mergeCell ref="A69:A70"/>
    <mergeCell ref="B72:J72"/>
    <mergeCell ref="B123:C123"/>
    <mergeCell ref="D123:I123"/>
    <mergeCell ref="A113:A114"/>
    <mergeCell ref="B78:C78"/>
    <mergeCell ref="G78:I78"/>
    <mergeCell ref="B79:C79"/>
    <mergeCell ref="D79:I79"/>
    <mergeCell ref="B100:C100"/>
    <mergeCell ref="G100:I100"/>
    <mergeCell ref="G80:I80"/>
    <mergeCell ref="G77:I77"/>
    <mergeCell ref="B70:C70"/>
    <mergeCell ref="G70:I70"/>
    <mergeCell ref="A76:A79"/>
    <mergeCell ref="A75:J75"/>
    <mergeCell ref="A97:J97"/>
    <mergeCell ref="A98:A101"/>
    <mergeCell ref="G95:I95"/>
    <mergeCell ref="B99:C99"/>
    <mergeCell ref="B98:C98"/>
    <mergeCell ref="A23:A24"/>
    <mergeCell ref="A26:A29"/>
    <mergeCell ref="A51:A52"/>
    <mergeCell ref="A54:A57"/>
    <mergeCell ref="B122:C122"/>
    <mergeCell ref="G122:I122"/>
    <mergeCell ref="A91:A92"/>
    <mergeCell ref="A95:A96"/>
    <mergeCell ref="A117:A118"/>
    <mergeCell ref="A120:A123"/>
    <mergeCell ref="A119:J119"/>
    <mergeCell ref="A73:A74"/>
    <mergeCell ref="A53:J53"/>
    <mergeCell ref="A25:J25"/>
    <mergeCell ref="A35:J35"/>
    <mergeCell ref="A63:J63"/>
    <mergeCell ref="A85:J85"/>
    <mergeCell ref="A107:J107"/>
    <mergeCell ref="A36:J36"/>
    <mergeCell ref="A64:J64"/>
    <mergeCell ref="B91:C91"/>
    <mergeCell ref="G91:I91"/>
    <mergeCell ref="B92:C92"/>
    <mergeCell ref="G92:I92"/>
    <mergeCell ref="B95:C95"/>
    <mergeCell ref="A1:B1"/>
    <mergeCell ref="A2:B2"/>
    <mergeCell ref="A3:B3"/>
    <mergeCell ref="A5:J5"/>
    <mergeCell ref="A8:J8"/>
    <mergeCell ref="A12:J12"/>
    <mergeCell ref="B19:C19"/>
    <mergeCell ref="G19:I19"/>
    <mergeCell ref="D29:I29"/>
    <mergeCell ref="B20:C20"/>
    <mergeCell ref="G20:I20"/>
    <mergeCell ref="B23:C23"/>
    <mergeCell ref="G23:I23"/>
    <mergeCell ref="B24:C24"/>
    <mergeCell ref="G24:I24"/>
    <mergeCell ref="G30:I30"/>
    <mergeCell ref="A7:J7"/>
    <mergeCell ref="B73:C73"/>
    <mergeCell ref="B74:C74"/>
    <mergeCell ref="G48:I48"/>
    <mergeCell ref="B51:C51"/>
    <mergeCell ref="G51:I51"/>
    <mergeCell ref="B52:C52"/>
    <mergeCell ref="B76:C76"/>
    <mergeCell ref="G73:I73"/>
    <mergeCell ref="G74:I74"/>
    <mergeCell ref="G55:I55"/>
    <mergeCell ref="G56:I56"/>
    <mergeCell ref="G58:I58"/>
    <mergeCell ref="D57:I57"/>
    <mergeCell ref="B69:C69"/>
    <mergeCell ref="G69:I69"/>
    <mergeCell ref="G52:I52"/>
    <mergeCell ref="G54:I54"/>
    <mergeCell ref="B121:C121"/>
    <mergeCell ref="G121:I121"/>
    <mergeCell ref="G99:I99"/>
    <mergeCell ref="B120:C120"/>
    <mergeCell ref="G120:I120"/>
    <mergeCell ref="B101:C101"/>
    <mergeCell ref="D101:I101"/>
    <mergeCell ref="G98:I98"/>
    <mergeCell ref="B26:C26"/>
    <mergeCell ref="B27:C27"/>
    <mergeCell ref="B28:C28"/>
    <mergeCell ref="B29:C29"/>
    <mergeCell ref="G76:I76"/>
    <mergeCell ref="G26:I26"/>
    <mergeCell ref="G27:I27"/>
    <mergeCell ref="G28:I28"/>
    <mergeCell ref="B47:C47"/>
    <mergeCell ref="G47:I47"/>
    <mergeCell ref="B48:C48"/>
    <mergeCell ref="B77:C77"/>
    <mergeCell ref="B54:C54"/>
    <mergeCell ref="B55:C55"/>
    <mergeCell ref="B56:C56"/>
    <mergeCell ref="B57:C57"/>
  </mergeCells>
  <dataValidations count="2">
    <dataValidation type="decimal" allowBlank="1" showInputMessage="1" showErrorMessage="1" errorTitle="VPIS NAPAČNE VREDNOSTI" error="ZNESEK JE LAHKO MED 0,00 IN 4,21 EUR" promptTitle="VPIS VREDNOSTI" prompt="VPIS ZNESKA " sqref="E70 E114 E48 E92 E20" xr:uid="{758A50C1-16E2-4394-BD84-8A0A17325EB9}">
      <formula1>0</formula1>
      <formula2>4.21</formula2>
    </dataValidation>
    <dataValidation type="decimal" allowBlank="1" showInputMessage="1" showErrorMessage="1" errorTitle="VPIS NAPAČNE VREDNOSTI" error="ZNESEK JE LAHKO MED 0,00 IN 5,90 EUR" promptTitle="VPIS VREDNOSTI" prompt="VPIS ZNESKA" sqref="F74 F96 F118 F52 F24" xr:uid="{AA0396AC-3E74-4561-BD7F-804EC1F56BF3}">
      <formula1>0</formula1>
      <formula2>5.9</formula2>
    </dataValidation>
  </dataValidations>
  <pageMargins left="0.25" right="0.25" top="0.75" bottom="0.75" header="0.3" footer="0.3"/>
  <pageSetup paperSize="8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17" ma:contentTypeDescription="Ustvari nov dokument." ma:contentTypeScope="" ma:versionID="6a5d83b0d40379af1f03cf1377aac59f">
  <xsd:schema xmlns:xsd="http://www.w3.org/2001/XMLSchema" xmlns:xs="http://www.w3.org/2001/XMLSchema" xmlns:p="http://schemas.microsoft.com/office/2006/metadata/properties" xmlns:ns3="75f1af22-b8d8-4a17-91a7-4f2e132de472" xmlns:ns4="bb13e6ca-d7fc-478d-809f-9ed7c4ee7391" targetNamespace="http://schemas.microsoft.com/office/2006/metadata/properties" ma:root="true" ma:fieldsID="7c0a4204db42a94d47d5a3568b8a943a" ns3:_="" ns4:_="">
    <xsd:import namespace="75f1af22-b8d8-4a17-91a7-4f2e132de472"/>
    <xsd:import namespace="bb13e6ca-d7fc-478d-809f-9ed7c4ee73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e6ca-d7fc-478d-809f-9ed7c4ee739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f1af22-b8d8-4a17-91a7-4f2e132de47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115B37-4F9A-4065-A863-8764D9A6F0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bb13e6ca-d7fc-478d-809f-9ed7c4ee73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BF4557-4353-4011-9678-0C042F7FB65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5f1af22-b8d8-4a17-91a7-4f2e132de472"/>
    <ds:schemaRef ds:uri="http://purl.org/dc/elements/1.1/"/>
    <ds:schemaRef ds:uri="http://schemas.microsoft.com/office/2006/metadata/properties"/>
    <ds:schemaRef ds:uri="bb13e6ca-d7fc-478d-809f-9ed7c4ee739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47114A-C0E3-4E6B-ABED-4C6632EB98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 PIGAC</dc:creator>
  <cp:keywords/>
  <dc:description/>
  <cp:lastModifiedBy>Igor PIGAC</cp:lastModifiedBy>
  <cp:revision/>
  <cp:lastPrinted>2024-07-10T13:29:49Z</cp:lastPrinted>
  <dcterms:created xsi:type="dcterms:W3CDTF">2023-09-29T09:12:46Z</dcterms:created>
  <dcterms:modified xsi:type="dcterms:W3CDTF">2024-07-10T13:29:51Z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  <property fmtid="{D5CDD505-2E9C-101B-9397-08002B2CF9AE}" pid="3" name="MediaServiceImageTags">
    <vt:lpwstr/>
  </property>
</Properties>
</file>